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15" windowWidth="15480" windowHeight="1140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117" i="1" l="1"/>
  <c r="K117" i="1"/>
  <c r="J117" i="1"/>
  <c r="I117" i="1"/>
  <c r="D117" i="1" s="1"/>
  <c r="H117" i="1"/>
  <c r="G117" i="1"/>
  <c r="E117" i="1"/>
  <c r="D121" i="1"/>
  <c r="D120" i="1"/>
  <c r="D119" i="1"/>
  <c r="D118" i="1"/>
  <c r="E49" i="1" l="1"/>
  <c r="F49" i="1"/>
  <c r="G49" i="1"/>
  <c r="H49" i="1"/>
  <c r="I49" i="1"/>
  <c r="J49" i="1"/>
  <c r="K49" i="1"/>
  <c r="E48" i="1"/>
  <c r="F48" i="1"/>
  <c r="G48" i="1"/>
  <c r="G43" i="1" s="1"/>
  <c r="H48" i="1"/>
  <c r="I48" i="1"/>
  <c r="J48" i="1"/>
  <c r="K48" i="1"/>
  <c r="E47" i="1"/>
  <c r="F47" i="1"/>
  <c r="G47" i="1"/>
  <c r="G42" i="1" s="1"/>
  <c r="H47" i="1"/>
  <c r="I47" i="1"/>
  <c r="J47" i="1"/>
  <c r="K47" i="1"/>
  <c r="D28" i="1"/>
  <c r="D116" i="1" l="1"/>
  <c r="D126" i="1" s="1"/>
  <c r="K112" i="1"/>
  <c r="K122" i="1" s="1"/>
  <c r="I112" i="1"/>
  <c r="I122" i="1" s="1"/>
  <c r="G112" i="1"/>
  <c r="G122" i="1" s="1"/>
  <c r="E112" i="1"/>
  <c r="E122" i="1" s="1"/>
  <c r="J116" i="1"/>
  <c r="J126" i="1" s="1"/>
  <c r="H116" i="1"/>
  <c r="H126" i="1" s="1"/>
  <c r="F116" i="1"/>
  <c r="F126" i="1" s="1"/>
  <c r="K115" i="1"/>
  <c r="K125" i="1" s="1"/>
  <c r="I115" i="1"/>
  <c r="I125" i="1" s="1"/>
  <c r="G115" i="1"/>
  <c r="G125" i="1" s="1"/>
  <c r="E115" i="1"/>
  <c r="E125" i="1" s="1"/>
  <c r="K114" i="1"/>
  <c r="K124" i="1" s="1"/>
  <c r="I114" i="1"/>
  <c r="I124" i="1" s="1"/>
  <c r="G114" i="1"/>
  <c r="G124" i="1" s="1"/>
  <c r="E114" i="1"/>
  <c r="E124" i="1" s="1"/>
  <c r="J113" i="1"/>
  <c r="J123" i="1" s="1"/>
  <c r="H113" i="1"/>
  <c r="H123" i="1" s="1"/>
  <c r="F113" i="1"/>
  <c r="F123" i="1" s="1"/>
  <c r="D113" i="1"/>
  <c r="D123" i="1" s="1"/>
  <c r="J112" i="1"/>
  <c r="J122" i="1" s="1"/>
  <c r="H112" i="1"/>
  <c r="H122" i="1" s="1"/>
  <c r="F112" i="1"/>
  <c r="F122" i="1" s="1"/>
  <c r="K116" i="1"/>
  <c r="K126" i="1" s="1"/>
  <c r="I116" i="1"/>
  <c r="I126" i="1" s="1"/>
  <c r="G116" i="1"/>
  <c r="G126" i="1" s="1"/>
  <c r="E116" i="1"/>
  <c r="E126" i="1" s="1"/>
  <c r="J115" i="1"/>
  <c r="J125" i="1" s="1"/>
  <c r="H115" i="1"/>
  <c r="H125" i="1" s="1"/>
  <c r="F115" i="1"/>
  <c r="F125" i="1" s="1"/>
  <c r="D115" i="1"/>
  <c r="D125" i="1" s="1"/>
  <c r="J114" i="1"/>
  <c r="J124" i="1" s="1"/>
  <c r="H114" i="1"/>
  <c r="H124" i="1" s="1"/>
  <c r="F114" i="1"/>
  <c r="F124" i="1" s="1"/>
  <c r="K113" i="1"/>
  <c r="K123" i="1" s="1"/>
  <c r="I113" i="1"/>
  <c r="I123" i="1" s="1"/>
  <c r="G113" i="1"/>
  <c r="G123" i="1" s="1"/>
  <c r="E113" i="1"/>
  <c r="E123" i="1" s="1"/>
  <c r="D105" i="1"/>
  <c r="D100" i="1" s="1"/>
  <c r="D95" i="1" s="1"/>
  <c r="D104" i="1"/>
  <c r="D103" i="1"/>
  <c r="D102" i="1"/>
  <c r="D97" i="1" s="1"/>
  <c r="D92" i="1" s="1"/>
  <c r="K101" i="1"/>
  <c r="K96" i="1" s="1"/>
  <c r="K91" i="1" s="1"/>
  <c r="J101" i="1"/>
  <c r="I101" i="1"/>
  <c r="I96" i="1" s="1"/>
  <c r="I91" i="1" s="1"/>
  <c r="H101" i="1"/>
  <c r="G101" i="1"/>
  <c r="G96" i="1" s="1"/>
  <c r="G91" i="1" s="1"/>
  <c r="F101" i="1"/>
  <c r="E101" i="1"/>
  <c r="E96" i="1" s="1"/>
  <c r="E91" i="1" s="1"/>
  <c r="K100" i="1"/>
  <c r="J100" i="1"/>
  <c r="J95" i="1" s="1"/>
  <c r="I100" i="1"/>
  <c r="H100" i="1"/>
  <c r="H95" i="1" s="1"/>
  <c r="G100" i="1"/>
  <c r="F100" i="1"/>
  <c r="F95" i="1" s="1"/>
  <c r="E100" i="1"/>
  <c r="K99" i="1"/>
  <c r="K94" i="1" s="1"/>
  <c r="J99" i="1"/>
  <c r="I99" i="1"/>
  <c r="I94" i="1" s="1"/>
  <c r="H99" i="1"/>
  <c r="G99" i="1"/>
  <c r="G94" i="1" s="1"/>
  <c r="F99" i="1"/>
  <c r="E99" i="1"/>
  <c r="E94" i="1" s="1"/>
  <c r="D99" i="1"/>
  <c r="K98" i="1"/>
  <c r="K93" i="1" s="1"/>
  <c r="J98" i="1"/>
  <c r="I98" i="1"/>
  <c r="I93" i="1" s="1"/>
  <c r="H98" i="1"/>
  <c r="G98" i="1"/>
  <c r="G93" i="1" s="1"/>
  <c r="F98" i="1"/>
  <c r="E98" i="1"/>
  <c r="E93" i="1" s="1"/>
  <c r="K97" i="1"/>
  <c r="J97" i="1"/>
  <c r="J92" i="1" s="1"/>
  <c r="I97" i="1"/>
  <c r="I92" i="1" s="1"/>
  <c r="H97" i="1"/>
  <c r="H92" i="1" s="1"/>
  <c r="G97" i="1"/>
  <c r="F97" i="1"/>
  <c r="F92" i="1" s="1"/>
  <c r="E97" i="1"/>
  <c r="E92" i="1" s="1"/>
  <c r="J96" i="1"/>
  <c r="J91" i="1" s="1"/>
  <c r="H96" i="1"/>
  <c r="H91" i="1" s="1"/>
  <c r="F96" i="1"/>
  <c r="F91" i="1" s="1"/>
  <c r="K95" i="1"/>
  <c r="I95" i="1"/>
  <c r="G95" i="1"/>
  <c r="E95" i="1"/>
  <c r="J94" i="1"/>
  <c r="H94" i="1"/>
  <c r="F94" i="1"/>
  <c r="D94" i="1"/>
  <c r="J93" i="1"/>
  <c r="H93" i="1"/>
  <c r="F93" i="1"/>
  <c r="K92" i="1"/>
  <c r="G92" i="1"/>
  <c r="D88" i="1"/>
  <c r="D87" i="1"/>
  <c r="K86" i="1"/>
  <c r="J86" i="1"/>
  <c r="I86" i="1"/>
  <c r="H86" i="1"/>
  <c r="G86" i="1"/>
  <c r="F86" i="1"/>
  <c r="E86" i="1"/>
  <c r="D85" i="1"/>
  <c r="D84" i="1"/>
  <c r="K81" i="1"/>
  <c r="J81" i="1"/>
  <c r="I81" i="1"/>
  <c r="H81" i="1"/>
  <c r="G81" i="1"/>
  <c r="F81" i="1"/>
  <c r="E81" i="1"/>
  <c r="D80" i="1"/>
  <c r="D79" i="1"/>
  <c r="D78" i="1"/>
  <c r="D77" i="1"/>
  <c r="K76" i="1"/>
  <c r="J76" i="1"/>
  <c r="I76" i="1"/>
  <c r="H76" i="1"/>
  <c r="G76" i="1"/>
  <c r="F76" i="1"/>
  <c r="E76" i="1"/>
  <c r="K75" i="1"/>
  <c r="K70" i="1" s="1"/>
  <c r="J75" i="1"/>
  <c r="I75" i="1"/>
  <c r="I70" i="1" s="1"/>
  <c r="H75" i="1"/>
  <c r="H70" i="1" s="1"/>
  <c r="G75" i="1"/>
  <c r="G70" i="1" s="1"/>
  <c r="F75" i="1"/>
  <c r="F70" i="1" s="1"/>
  <c r="E75" i="1"/>
  <c r="E70" i="1" s="1"/>
  <c r="K74" i="1"/>
  <c r="K69" i="1" s="1"/>
  <c r="J74" i="1"/>
  <c r="J69" i="1" s="1"/>
  <c r="I74" i="1"/>
  <c r="I69" i="1" s="1"/>
  <c r="H74" i="1"/>
  <c r="H69" i="1" s="1"/>
  <c r="G74" i="1"/>
  <c r="G69" i="1" s="1"/>
  <c r="F74" i="1"/>
  <c r="F69" i="1" s="1"/>
  <c r="E74" i="1"/>
  <c r="K73" i="1"/>
  <c r="K68" i="1" s="1"/>
  <c r="J73" i="1"/>
  <c r="J68" i="1" s="1"/>
  <c r="I73" i="1"/>
  <c r="I68" i="1" s="1"/>
  <c r="H73" i="1"/>
  <c r="H68" i="1" s="1"/>
  <c r="G73" i="1"/>
  <c r="G68" i="1" s="1"/>
  <c r="F73" i="1"/>
  <c r="F68" i="1" s="1"/>
  <c r="E73" i="1"/>
  <c r="E68" i="1" s="1"/>
  <c r="K72" i="1"/>
  <c r="K67" i="1" s="1"/>
  <c r="J72" i="1"/>
  <c r="J67" i="1" s="1"/>
  <c r="I72" i="1"/>
  <c r="I67" i="1" s="1"/>
  <c r="H72" i="1"/>
  <c r="G72" i="1"/>
  <c r="G67" i="1" s="1"/>
  <c r="F72" i="1"/>
  <c r="F67" i="1" s="1"/>
  <c r="E72" i="1"/>
  <c r="E67" i="1" s="1"/>
  <c r="D72" i="1"/>
  <c r="D67" i="1" s="1"/>
  <c r="J70" i="1"/>
  <c r="E69" i="1"/>
  <c r="H67" i="1"/>
  <c r="D63" i="1"/>
  <c r="D62" i="1"/>
  <c r="K61" i="1"/>
  <c r="J61" i="1"/>
  <c r="I61" i="1"/>
  <c r="H61" i="1"/>
  <c r="G61" i="1"/>
  <c r="F61" i="1"/>
  <c r="E61" i="1"/>
  <c r="D60" i="1"/>
  <c r="D59" i="1"/>
  <c r="D58" i="1"/>
  <c r="D57" i="1"/>
  <c r="K56" i="1"/>
  <c r="J56" i="1"/>
  <c r="I56" i="1"/>
  <c r="H56" i="1"/>
  <c r="G56" i="1"/>
  <c r="F56" i="1"/>
  <c r="E56" i="1"/>
  <c r="D55" i="1"/>
  <c r="D54" i="1"/>
  <c r="D53" i="1"/>
  <c r="D52" i="1"/>
  <c r="K51" i="1"/>
  <c r="K46" i="1" s="1"/>
  <c r="K41" i="1" s="1"/>
  <c r="J51" i="1"/>
  <c r="I51" i="1"/>
  <c r="H51" i="1"/>
  <c r="G51" i="1"/>
  <c r="F51" i="1"/>
  <c r="E51" i="1"/>
  <c r="K50" i="1"/>
  <c r="K45" i="1" s="1"/>
  <c r="J50" i="1"/>
  <c r="I50" i="1"/>
  <c r="I45" i="1" s="1"/>
  <c r="H50" i="1"/>
  <c r="H45" i="1" s="1"/>
  <c r="G50" i="1"/>
  <c r="G45" i="1" s="1"/>
  <c r="F50" i="1"/>
  <c r="F45" i="1" s="1"/>
  <c r="E50" i="1"/>
  <c r="E45" i="1" s="1"/>
  <c r="K44" i="1"/>
  <c r="J44" i="1"/>
  <c r="H44" i="1"/>
  <c r="G44" i="1"/>
  <c r="F44" i="1"/>
  <c r="K43" i="1"/>
  <c r="J43" i="1"/>
  <c r="H43" i="1"/>
  <c r="F43" i="1"/>
  <c r="E43" i="1"/>
  <c r="K42" i="1"/>
  <c r="J42" i="1"/>
  <c r="I42" i="1"/>
  <c r="F42" i="1"/>
  <c r="E42" i="1"/>
  <c r="J45" i="1"/>
  <c r="I44" i="1"/>
  <c r="E44" i="1"/>
  <c r="I43" i="1"/>
  <c r="H42" i="1"/>
  <c r="D40" i="1"/>
  <c r="D39" i="1"/>
  <c r="D38" i="1"/>
  <c r="D37" i="1"/>
  <c r="K36" i="1"/>
  <c r="J36" i="1"/>
  <c r="I36" i="1"/>
  <c r="H36" i="1"/>
  <c r="G36" i="1"/>
  <c r="F36" i="1"/>
  <c r="E36" i="1"/>
  <c r="D35" i="1"/>
  <c r="D34" i="1"/>
  <c r="D33" i="1"/>
  <c r="D32" i="1"/>
  <c r="K31" i="1"/>
  <c r="J31" i="1"/>
  <c r="I31" i="1"/>
  <c r="H31" i="1"/>
  <c r="G31" i="1"/>
  <c r="F31" i="1"/>
  <c r="E31" i="1"/>
  <c r="D30" i="1"/>
  <c r="D29" i="1"/>
  <c r="D27" i="1"/>
  <c r="K26" i="1"/>
  <c r="J26" i="1"/>
  <c r="I26" i="1"/>
  <c r="H26" i="1"/>
  <c r="G26" i="1"/>
  <c r="F26" i="1"/>
  <c r="E26" i="1"/>
  <c r="K25" i="1"/>
  <c r="J25" i="1"/>
  <c r="J20" i="1" s="1"/>
  <c r="I25" i="1"/>
  <c r="I20" i="1" s="1"/>
  <c r="H25" i="1"/>
  <c r="H20" i="1" s="1"/>
  <c r="G25" i="1"/>
  <c r="G20" i="1" s="1"/>
  <c r="F25" i="1"/>
  <c r="F20" i="1" s="1"/>
  <c r="E25" i="1"/>
  <c r="E20" i="1" s="1"/>
  <c r="K24" i="1"/>
  <c r="K19" i="1" s="1"/>
  <c r="J24" i="1"/>
  <c r="J19" i="1" s="1"/>
  <c r="I24" i="1"/>
  <c r="I19" i="1" s="1"/>
  <c r="H24" i="1"/>
  <c r="H19" i="1" s="1"/>
  <c r="G24" i="1"/>
  <c r="G19" i="1" s="1"/>
  <c r="F24" i="1"/>
  <c r="F19" i="1" s="1"/>
  <c r="E24" i="1"/>
  <c r="E19" i="1" s="1"/>
  <c r="K23" i="1"/>
  <c r="K18" i="1" s="1"/>
  <c r="J23" i="1"/>
  <c r="J18" i="1" s="1"/>
  <c r="I23" i="1"/>
  <c r="I18" i="1" s="1"/>
  <c r="H23" i="1"/>
  <c r="G23" i="1"/>
  <c r="G18" i="1" s="1"/>
  <c r="F23" i="1"/>
  <c r="F18" i="1" s="1"/>
  <c r="E23" i="1"/>
  <c r="E18" i="1" s="1"/>
  <c r="K22" i="1"/>
  <c r="K17" i="1" s="1"/>
  <c r="J22" i="1"/>
  <c r="J17" i="1" s="1"/>
  <c r="I22" i="1"/>
  <c r="H22" i="1"/>
  <c r="H17" i="1" s="1"/>
  <c r="G22" i="1"/>
  <c r="G17" i="1" s="1"/>
  <c r="F22" i="1"/>
  <c r="F17" i="1" s="1"/>
  <c r="E22" i="1"/>
  <c r="E17" i="1" s="1"/>
  <c r="K20" i="1"/>
  <c r="H18" i="1"/>
  <c r="I17" i="1"/>
  <c r="D22" i="1" l="1"/>
  <c r="D17" i="1" s="1"/>
  <c r="F71" i="1"/>
  <c r="F66" i="1" s="1"/>
  <c r="H71" i="1"/>
  <c r="H66" i="1" s="1"/>
  <c r="J71" i="1"/>
  <c r="J66" i="1" s="1"/>
  <c r="F110" i="1"/>
  <c r="F131" i="1" s="1"/>
  <c r="H110" i="1"/>
  <c r="G108" i="1"/>
  <c r="G129" i="1" s="1"/>
  <c r="I108" i="1"/>
  <c r="D112" i="1"/>
  <c r="D122" i="1" s="1"/>
  <c r="E109" i="1"/>
  <c r="G109" i="1"/>
  <c r="G130" i="1" s="1"/>
  <c r="K108" i="1"/>
  <c r="G46" i="1"/>
  <c r="G41" i="1" s="1"/>
  <c r="K109" i="1"/>
  <c r="K130" i="1" s="1"/>
  <c r="F21" i="1"/>
  <c r="F16" i="1" s="1"/>
  <c r="H21" i="1"/>
  <c r="H16" i="1" s="1"/>
  <c r="J21" i="1"/>
  <c r="J16" i="1" s="1"/>
  <c r="D26" i="1"/>
  <c r="E108" i="1"/>
  <c r="E129" i="1" s="1"/>
  <c r="I109" i="1"/>
  <c r="I130" i="1" s="1"/>
  <c r="J110" i="1"/>
  <c r="J131" i="1" s="1"/>
  <c r="E21" i="1"/>
  <c r="E16" i="1" s="1"/>
  <c r="G21" i="1"/>
  <c r="G16" i="1" s="1"/>
  <c r="I21" i="1"/>
  <c r="I16" i="1" s="1"/>
  <c r="K21" i="1"/>
  <c r="K16" i="1" s="1"/>
  <c r="D25" i="1"/>
  <c r="D20" i="1" s="1"/>
  <c r="D24" i="1"/>
  <c r="D19" i="1" s="1"/>
  <c r="D36" i="1"/>
  <c r="E46" i="1"/>
  <c r="E41" i="1" s="1"/>
  <c r="I46" i="1"/>
  <c r="I41" i="1" s="1"/>
  <c r="D49" i="1"/>
  <c r="D44" i="1" s="1"/>
  <c r="E71" i="1"/>
  <c r="E66" i="1" s="1"/>
  <c r="G71" i="1"/>
  <c r="G66" i="1" s="1"/>
  <c r="I71" i="1"/>
  <c r="I66" i="1" s="1"/>
  <c r="K71" i="1"/>
  <c r="K66" i="1" s="1"/>
  <c r="D74" i="1"/>
  <c r="D69" i="1" s="1"/>
  <c r="D101" i="1"/>
  <c r="D96" i="1" s="1"/>
  <c r="D91" i="1" s="1"/>
  <c r="F46" i="1"/>
  <c r="F41" i="1" s="1"/>
  <c r="H46" i="1"/>
  <c r="H41" i="1" s="1"/>
  <c r="J46" i="1"/>
  <c r="J41" i="1" s="1"/>
  <c r="D47" i="1"/>
  <c r="D42" i="1" s="1"/>
  <c r="D56" i="1"/>
  <c r="D81" i="1"/>
  <c r="F107" i="1"/>
  <c r="J107" i="1"/>
  <c r="J128" i="1" s="1"/>
  <c r="H107" i="1"/>
  <c r="H128" i="1" s="1"/>
  <c r="D31" i="1"/>
  <c r="D51" i="1"/>
  <c r="D50" i="1"/>
  <c r="D45" i="1" s="1"/>
  <c r="D61" i="1"/>
  <c r="D76" i="1"/>
  <c r="D86" i="1"/>
  <c r="E107" i="1"/>
  <c r="E128" i="1" s="1"/>
  <c r="G107" i="1"/>
  <c r="G128" i="1" s="1"/>
  <c r="I107" i="1"/>
  <c r="I128" i="1" s="1"/>
  <c r="K107" i="1"/>
  <c r="K128" i="1" s="1"/>
  <c r="F108" i="1"/>
  <c r="F129" i="1" s="1"/>
  <c r="H108" i="1"/>
  <c r="J108" i="1"/>
  <c r="J129" i="1" s="1"/>
  <c r="F109" i="1"/>
  <c r="F130" i="1" s="1"/>
  <c r="H109" i="1"/>
  <c r="H130" i="1" s="1"/>
  <c r="J109" i="1"/>
  <c r="J130" i="1" s="1"/>
  <c r="E110" i="1"/>
  <c r="E131" i="1" s="1"/>
  <c r="G110" i="1"/>
  <c r="I110" i="1"/>
  <c r="I131" i="1" s="1"/>
  <c r="K110" i="1"/>
  <c r="K131" i="1" s="1"/>
  <c r="D75" i="1"/>
  <c r="D70" i="1" s="1"/>
  <c r="I129" i="1"/>
  <c r="K129" i="1"/>
  <c r="E130" i="1"/>
  <c r="G131" i="1"/>
  <c r="D23" i="1"/>
  <c r="D18" i="1" s="1"/>
  <c r="D48" i="1"/>
  <c r="D43" i="1" s="1"/>
  <c r="D73" i="1"/>
  <c r="D68" i="1" s="1"/>
  <c r="D98" i="1"/>
  <c r="D93" i="1" s="1"/>
  <c r="F128" i="1"/>
  <c r="H129" i="1"/>
  <c r="H131" i="1"/>
  <c r="D114" i="1"/>
  <c r="D124" i="1" s="1"/>
  <c r="D107" i="1" l="1"/>
  <c r="D128" i="1" s="1"/>
  <c r="D21" i="1"/>
  <c r="D16" i="1" s="1"/>
  <c r="D71" i="1"/>
  <c r="D66" i="1" s="1"/>
  <c r="D46" i="1"/>
  <c r="D41" i="1" s="1"/>
  <c r="J106" i="1"/>
  <c r="J127" i="1" s="1"/>
  <c r="F106" i="1"/>
  <c r="F127" i="1" s="1"/>
  <c r="D109" i="1"/>
  <c r="D130" i="1" s="1"/>
  <c r="E106" i="1"/>
  <c r="E127" i="1" s="1"/>
  <c r="D110" i="1"/>
  <c r="D131" i="1" s="1"/>
  <c r="I106" i="1"/>
  <c r="I127" i="1" s="1"/>
  <c r="D108" i="1"/>
  <c r="H106" i="1"/>
  <c r="H127" i="1" s="1"/>
  <c r="K106" i="1"/>
  <c r="K127" i="1" s="1"/>
  <c r="G106" i="1"/>
  <c r="G127" i="1" s="1"/>
  <c r="D106" i="1" l="1"/>
  <c r="D127" i="1" s="1"/>
  <c r="D129" i="1"/>
</calcChain>
</file>

<file path=xl/sharedStrings.xml><?xml version="1.0" encoding="utf-8"?>
<sst xmlns="http://schemas.openxmlformats.org/spreadsheetml/2006/main" count="177" uniqueCount="69">
  <si>
    <t>Обоснования финансовых ресурсов, необходимых для реализации мероприятий Подпрограмм</t>
  </si>
  <si>
    <t>Наименование мероприятия  подпрограммы</t>
  </si>
  <si>
    <t>Источники финансирования</t>
  </si>
  <si>
    <t>Расчет необходимых финансовых ресурсов на реализацию мероприятия</t>
  </si>
  <si>
    <t>Общий объем финансовых ресурсов, необходимых для реализации мероприятия, (тыс. руб.)</t>
  </si>
  <si>
    <t>Эксплуатационные расходы, возникающие в результате реализации мероприятия</t>
  </si>
  <si>
    <t>Всего</t>
  </si>
  <si>
    <t>Очередной финансовый год</t>
  </si>
  <si>
    <t>2014 год</t>
  </si>
  <si>
    <t>1-й год планового периода 2015 год</t>
  </si>
  <si>
    <t>2-й год планового периода 2016 год</t>
  </si>
  <si>
    <t>3-й год планового периода 2017 год</t>
  </si>
  <si>
    <t>4-й год планового периода 2018 год</t>
  </si>
  <si>
    <t>5-й год планового периода 2019 год</t>
  </si>
  <si>
    <t>6-й год планового периода 2020 год</t>
  </si>
  <si>
    <t>Подпрограмма I «Развитие отраслей сельского хозяйства городского округа Домодедово Московской области на 2014-2020 годы»</t>
  </si>
  <si>
    <t>ИТОГО:</t>
  </si>
  <si>
    <t>Средства бюджета Московской области</t>
  </si>
  <si>
    <t>Средства федерального бюджета</t>
  </si>
  <si>
    <t>Прогнозный объем затрат на приобретение элитных семян сельскохозяйственных культур сельскохозяйственными товаропроизводителями.</t>
  </si>
  <si>
    <t>Подпрограмма II «Устойчивое развитие сельских территорий на 2014-2020 годы»</t>
  </si>
  <si>
    <t>Уровень софинансирования за счет средств бюджета Московской области составляет не менее 50 процентов общей доли консолидированного бюджета Московской области в финансировании указанных мероприятий и составляет 21,35% от расчетной стоимости общего объема стоимости жилья</t>
  </si>
  <si>
    <t>Уровень софинансирования мероприятий, за счет средств федерального бюджета на соответствующий финансовый год устанавливается Министерством сельского хозяйства Российской Федерации и составляет 27,3% от расчетной стоимости общего объема стоимости жилья</t>
  </si>
  <si>
    <t>30% от расчетной стоимости общего объема стоимости жилья в соответствии с установленным нормативным правовым актам Российской Федерации, постановление правительства Российской федерации от 3 декабря 2002 г. N 858 "О федеральной целевой программе «Социальное развитие села до 2013 года»</t>
  </si>
  <si>
    <t>Уровень софинансирования за счет средств бюджета городского округа Домодедово Московской области составляет не менее 50 процентов общей доли консолидированного бюджета Московской области в финансировании указанных мероприятий и составляет 21,35% от расчетной стоимости общего объема стоимости жилья</t>
  </si>
  <si>
    <t>Объемы средств из бюджета городского округа Домодедово уточняются при формировании бюджета городского округа на очередной финансовый год.</t>
  </si>
  <si>
    <t xml:space="preserve">                                                                                                                        округа Домодедово Московской области на 2014-2020 годы» утвержденной постановлением</t>
  </si>
  <si>
    <t xml:space="preserve">                                                                                                                     к муниципальной программе городского округа Домодедово «Сельское хозяйство городского</t>
  </si>
  <si>
    <t>Со8=А8*R/100*Ко8 , где  Со8 - расчетный размер субсидий за счет средств бюджета Московской области; А8 - прогнозный объем привлеченных кредитов (займов); R - ставка рефинансирования Центрального банка Российской Федерации; Ко8 - коэффициент субсидирования за счет средств бюджета Московской области (Ко8=1 - Кф8)</t>
  </si>
  <si>
    <t>Со9=А9*R2100*Ко9, где  Со9 - расчетный размер субсидий за счет средств бюджета Московской области; А9 - прогнозный объем привлеченных кредитов (займов); R - ставка рефинансирования Центрального банка Российской Федерации; Ко9 - коэффициент субсидирования за счет средств бюджета Московской области (Ко9=1 - Кф9)</t>
  </si>
  <si>
    <t>Сф9=А9*R/100*Кф9 , где  Сф9 - расчетный размер субсидий за счет средств федерального бюджета; А - прогнозный объем привлеченных кредитов (займов); R - ставка рефинансирования Центрального банка Российской Федерации; Кф2 - коэффициент субсидирования за счет федеральных средств, установленный нормативными правовыми актами Российской Федерации.</t>
  </si>
  <si>
    <t>Приложение № 2</t>
  </si>
  <si>
    <t>Задача 1. Сохранение индекса производства продукции растениеводства (процент к уровню прошлого года)</t>
  </si>
  <si>
    <r>
      <t xml:space="preserve">Основное мероприятие 1 </t>
    </r>
    <r>
      <rPr>
        <sz val="10"/>
        <color indexed="8"/>
        <rFont val="Times New Roman"/>
        <family val="1"/>
        <charset val="204"/>
      </rPr>
      <t>Сохранение плодородия почв и повышение эффективности использования сельскохозяйственных угодий</t>
    </r>
  </si>
  <si>
    <t>Средства бюджета городского округа</t>
  </si>
  <si>
    <t>Мероприятие 1. Оказание несвязанной поддержки сельскохозяйственным товаропроизводи-телям в области растениеводства</t>
  </si>
  <si>
    <t>Мероприятие 2. Поддержка элитного семеноводства</t>
  </si>
  <si>
    <t>Мо15=О15*Со15 , где Мо15 - расчетный размер субсидий за счет средств бюджета Московской области; Со15 - ставка поддержки, рассчитанная исходя из уровня софинансирования за счет средств бюджета Московской области, определенного в соответствии с нормативными правовыми актами Российской Федерации; О15 - прогнозный объем затрат на приобретение элитных семян сельскохозяйственных культур.</t>
  </si>
  <si>
    <t>Мф15=О15*Сф15 , где  Мф15 - расчетный размер субсидий за счет средств федерального бюджета; С15 - ставка поддержки, установленная нормативными правовыми актами Российской Федерации (постановление Правительства Российской Федерации от 12.12.2012 № 1295 "Об утверждении правил предоставления и распределения субсидий из федерального бюджета бюджетам субъектов Российской Федерации на поддержку отдельных подотраслей растениеводства); О15 - прогнозный объем затрат на приобретение элитных семян сельскохозяйственных культур</t>
  </si>
  <si>
    <t>Мероприятие 3. Возмещение части процентной ставки по краткосрочным кредитам (займам) на развитие растениеводства</t>
  </si>
  <si>
    <r>
      <rPr>
        <b/>
        <sz val="10"/>
        <color indexed="8"/>
        <rFont val="Times New Roman"/>
        <family val="1"/>
        <charset val="204"/>
      </rPr>
      <t>Основное мероприятие 1</t>
    </r>
    <r>
      <rPr>
        <sz val="10"/>
        <color indexed="8"/>
        <rFont val="Times New Roman"/>
        <family val="1"/>
        <charset val="204"/>
      </rPr>
      <t>. Проведение комплексной модернизации материально-технической базы</t>
    </r>
  </si>
  <si>
    <t>Мероприятие 1. Возмещение части затрат на приобретение сельскохозяйствен-ной техники, оборудования для модернизации производства сельскохозяйственной продукции.</t>
  </si>
  <si>
    <t xml:space="preserve">Ро7=О7*Со7 , где Ро2 - расчетный размер субсидий, финансирование которого осуществляется без привлечения средств федерального бюджета;  Со7 - ставка поддержки в соответствии с нормативными правовыми актами Московской области; О7 -  прогнозный объем оценки в стоимостном выражении </t>
  </si>
  <si>
    <t>Мероприятие 2. Возмещение части процентной ставки по инвестиционным кредитам (займам) на развитие растениеводства.</t>
  </si>
  <si>
    <t>Сф8=А8*R/100*Кф8 , где  Сф8 - расчетный размер субсидий за счет средств федерального бюджета; А8 - прогнозный объем привлеченных кредитов (займов); R - ставка рефинансирования Центрального банка Российской Федерации; Кф8- коэффициент субсидирования за счет федеральных средств, установленный нормативными правовыми актами Российской Федерации (постановление Правительства Российской Федерации от 28.12.2012 № 1460 «Об утверждении правил предоставления и распределения субсидий из федерального бюджета бюджетам субъектов Российской Федерации на возмещение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кооперативах»</t>
  </si>
  <si>
    <t>Мероприятие 3. Возмещение части процентной ставки по инвестиционным кредитам (займам) на развитие животноводства.</t>
  </si>
  <si>
    <r>
      <rPr>
        <b/>
        <sz val="10"/>
        <color indexed="8"/>
        <rFont val="Times New Roman"/>
        <family val="1"/>
        <charset val="204"/>
      </rPr>
      <t>Задача 3.</t>
    </r>
    <r>
      <rPr>
        <sz val="10"/>
        <color indexed="8"/>
        <rFont val="Times New Roman"/>
        <family val="1"/>
        <charset val="204"/>
      </rPr>
      <t xml:space="preserve"> Сохранение индекса производства продукции животноводства</t>
    </r>
  </si>
  <si>
    <t>Мо17=О17в*Со17в+ О17с*Со17с, где Мо17 - расчетный размер субсидий за счет средств бюджета Московской области; Со17в - ставка поддержки за 1 литр молока высшего сорта и Со17с - ставка поддержки за 1 литр молока первого сорта , рассчитанные исходя из уровня софинансирования за счет средств бюджета Московской области, определенного в соответствии с нормативными правовыми актами Российской Федерации; О17в - прогнозный объем реализации молока высшего сорта и  О17с - прогнозный объем реализации молока первого сорта сельскохозяйственными товаропроизводителями</t>
  </si>
  <si>
    <t>Мф17=О17в*Сф17в+ О17с*Сф17с, где Мф17 - расчетный размер субсидий за счет средств федерального бюджета; Сф17в - ставка поддержки за 1 литр молока высшего сорта и Сф17с - ставка поддержки за 1 литр молока первого сорта, установленные нормативными правовыми актами Российской Федерации (постановление Правительства Российской Федерации от 22.12.2012 № 1370 «Об утверждении правил предоставления и распределения субсидий из федерального бюджета бюджетам субъектов Российской Федерации возмещение части затрат сельскохозяйственных товаропроизводителей на 1 литр (килограмм) реализованного товарного молока»); О17в - прогнозный объем реализации молока высшего сорта и  О17с - прогнозный объем реализации молока первого сорта сельскохозяйственными товаропроизводителями</t>
  </si>
  <si>
    <t>Мероприятие 2. Возмещение части процентной ставки по краткосрочным кредитам (займам) на развитие животноводства</t>
  </si>
  <si>
    <r>
      <rPr>
        <b/>
        <sz val="10"/>
        <color indexed="8"/>
        <rFont val="Times New Roman"/>
        <family val="1"/>
        <charset val="204"/>
      </rPr>
      <t xml:space="preserve">Основное мероприятие 1. </t>
    </r>
    <r>
      <rPr>
        <sz val="10"/>
        <color indexed="8"/>
        <rFont val="Times New Roman"/>
        <family val="1"/>
        <charset val="204"/>
      </rPr>
      <t>Сохранение объемов производства продукции мясного и молочного животноводства</t>
    </r>
  </si>
  <si>
    <t>Мероприятие 1. Субсидии на 1 литр реализованного молока</t>
  </si>
  <si>
    <r>
      <rPr>
        <b/>
        <sz val="10"/>
        <color indexed="8"/>
        <rFont val="Times New Roman"/>
        <family val="1"/>
        <charset val="204"/>
      </rPr>
      <t>Задача 4</t>
    </r>
    <r>
      <rPr>
        <sz val="10"/>
        <color indexed="8"/>
        <rFont val="Times New Roman"/>
        <family val="1"/>
        <charset val="204"/>
      </rPr>
      <t>. Сохранение удельного веса племенного поголовья крупного рогатого скота в общем поголовье</t>
    </r>
  </si>
  <si>
    <r>
      <rPr>
        <b/>
        <sz val="10"/>
        <color indexed="8"/>
        <rFont val="Times New Roman"/>
        <family val="1"/>
        <charset val="204"/>
      </rPr>
      <t>Основное мероприятие 1.</t>
    </r>
    <r>
      <rPr>
        <sz val="10"/>
        <color indexed="8"/>
        <rFont val="Times New Roman"/>
        <family val="1"/>
        <charset val="204"/>
      </rPr>
      <t xml:space="preserve"> Формирование племенной базы.</t>
    </r>
  </si>
  <si>
    <t>Мероприятие 1. Поддержка племенного животноводства</t>
  </si>
  <si>
    <t>Мо37=О37*Со37 , где Мо37 - расчетный размер субсидий за счет средств бюджета Московской области; Со37 - ставка поддержки, рассчитанная исходя из уровня софинансирования за счет средств бюджета Московской области, определенного в соответствии с нормативными правовыми актами Российской Федерации; О37 - прогнозный объем оценки в натуральном выражении</t>
  </si>
  <si>
    <t>Итого по подпрограм-ме</t>
  </si>
  <si>
    <t>Итого по Подпрограмме    I I</t>
  </si>
  <si>
    <t xml:space="preserve">Итого по Программе </t>
  </si>
  <si>
    <r>
      <rPr>
        <b/>
        <sz val="10"/>
        <color indexed="8"/>
        <rFont val="Times New Roman"/>
        <family val="1"/>
        <charset val="204"/>
      </rPr>
      <t>Основное мероприятие 1</t>
    </r>
    <r>
      <rPr>
        <sz val="10"/>
        <color indexed="8"/>
        <rFont val="Times New Roman"/>
        <family val="1"/>
        <charset val="204"/>
      </rPr>
      <t xml:space="preserve"> Улучшение жилищных условий граждан, проживающих в сельской местности, в том числе молодых семей и молодых специалистов</t>
    </r>
  </si>
  <si>
    <r>
      <rPr>
        <b/>
        <sz val="10"/>
        <color indexed="8"/>
        <rFont val="Times New Roman"/>
        <family val="1"/>
        <charset val="204"/>
      </rPr>
      <t>Задача 1</t>
    </r>
    <r>
      <rPr>
        <sz val="10"/>
        <color indexed="8"/>
        <rFont val="Times New Roman"/>
        <family val="1"/>
        <charset val="204"/>
      </rPr>
      <t>. Обеспечение жильем сельского населения, в том числе молодых семей и молодых специалистов</t>
    </r>
  </si>
  <si>
    <t>Другие источники</t>
  </si>
  <si>
    <t>Мф1=Sп*Сф1 , где  Мф1 - расчетный размер субсидий за счет средств федерального бюджета; Со1 - ставка поддержки, установленная нормативными правовыми актами Российской Федерации (постановление Правительства Российской Федерации от 27.12.2012 № 1431 «Об утверждении правил предоставления и распределения субсидий из федерального бюджета бюджетам субъектов Российской Федерации на оказание несвязанной поддержки сельскохозяйственным товаропроизводителям в области растениеводства»); Sп - посевная площадь сельскохозяйственных культур в году, предшествующем текущему (га)</t>
  </si>
  <si>
    <t>Мо1=Sп*Со1 , где Мо1 - расчетный размер субсидий за счет средств бюджета Московской области; Со1 - ставка поддержки, рассчитанная исходя из уровня софинансирования за счет средств бюджета Московской области, определенного в соответствии с нормативными правовыми актами Российской Федерации; Sп - посевная площадь сельскохозяйственных культур в году, предшествующем текущему (га)</t>
  </si>
  <si>
    <t xml:space="preserve">Средства федерального бюджета </t>
  </si>
  <si>
    <r>
      <rPr>
        <b/>
        <sz val="10"/>
        <color indexed="8"/>
        <rFont val="Times New Roman"/>
        <family val="1"/>
        <charset val="204"/>
      </rPr>
      <t>Задача 2</t>
    </r>
    <r>
      <rPr>
        <sz val="10"/>
        <color indexed="8"/>
        <rFont val="Times New Roman"/>
        <family val="1"/>
        <charset val="204"/>
      </rPr>
      <t xml:space="preserve">. Увеличение уровня инвестиций в основной капитал </t>
    </r>
  </si>
  <si>
    <t xml:space="preserve">                                                                                                      Администрации городского округа Домодедово от  07.10.2013 № 4005  </t>
  </si>
  <si>
    <t>Приложение № 5</t>
  </si>
  <si>
    <t xml:space="preserve">к постановлению Администрации городского округа Домодедово от  15.12.2016 № 4037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</si>
</sst>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1" fontId="6" fillId="0" borderId="1" xfId="0" applyNumberFormat="1" applyFont="1" applyFill="1" applyBorder="1" applyAlignment="1">
      <alignment horizontal="center" vertical="top" wrapText="1"/>
    </xf>
    <xf numFmtId="1" fontId="8" fillId="0" borderId="1" xfId="0" applyNumberFormat="1" applyFont="1" applyFill="1" applyBorder="1" applyAlignment="1">
      <alignment horizontal="center" vertical="top" wrapText="1"/>
    </xf>
    <xf numFmtId="1" fontId="5" fillId="0" borderId="1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1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1" fontId="15" fillId="0" borderId="1" xfId="0" applyNumberFormat="1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13" fillId="3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1" fontId="17" fillId="0" borderId="1" xfId="0" applyNumberFormat="1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top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top" wrapText="1"/>
    </xf>
    <xf numFmtId="1" fontId="19" fillId="0" borderId="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top" wrapText="1"/>
    </xf>
    <xf numFmtId="1" fontId="14" fillId="0" borderId="1" xfId="0" applyNumberFormat="1" applyFont="1" applyFill="1" applyBorder="1" applyAlignment="1">
      <alignment horizontal="center" vertical="top" wrapText="1"/>
    </xf>
    <xf numFmtId="0" fontId="0" fillId="0" borderId="0" xfId="0" applyFill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64" fontId="8" fillId="0" borderId="1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3" fillId="0" borderId="0" xfId="0" applyFont="1" applyAlignment="1">
      <alignment horizontal="right" vertical="top" wrapText="1"/>
    </xf>
    <xf numFmtId="0" fontId="3" fillId="2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2"/>
  <sheetViews>
    <sheetView tabSelected="1" zoomScaleNormal="100" zoomScaleSheetLayoutView="100" workbookViewId="0">
      <selection activeCell="M11" sqref="M11"/>
    </sheetView>
  </sheetViews>
  <sheetFormatPr defaultRowHeight="15" x14ac:dyDescent="0.25"/>
  <cols>
    <col min="1" max="1" width="14.5703125" style="1" customWidth="1"/>
    <col min="2" max="2" width="15.5703125" style="1" customWidth="1"/>
    <col min="3" max="3" width="24.42578125" style="1" customWidth="1"/>
    <col min="4" max="4" width="10.7109375" style="50" bestFit="1" customWidth="1"/>
    <col min="5" max="5" width="9.42578125" style="1" bestFit="1" customWidth="1"/>
    <col min="6" max="6" width="9.5703125" style="39" bestFit="1" customWidth="1"/>
    <col min="7" max="7" width="9.5703125" style="1" bestFit="1" customWidth="1"/>
    <col min="8" max="8" width="9.5703125" style="50" bestFit="1" customWidth="1"/>
    <col min="9" max="11" width="10" style="1" bestFit="1" customWidth="1"/>
    <col min="12" max="12" width="8.5703125" style="1" customWidth="1"/>
    <col min="13" max="16384" width="9.140625" style="1"/>
  </cols>
  <sheetData>
    <row r="1" spans="1:12" x14ac:dyDescent="0.25">
      <c r="A1" s="70" t="s">
        <v>67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</row>
    <row r="2" spans="1:12" x14ac:dyDescent="0.25">
      <c r="A2" s="70" t="s">
        <v>68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</row>
    <row r="3" spans="1:12" x14ac:dyDescent="0.25">
      <c r="A3" s="70" t="s">
        <v>31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2" x14ac:dyDescent="0.25">
      <c r="A4" s="70" t="s">
        <v>27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</row>
    <row r="5" spans="1:12" x14ac:dyDescent="0.25">
      <c r="A5" s="70" t="s">
        <v>26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</row>
    <row r="6" spans="1:12" ht="15" customHeight="1" x14ac:dyDescent="0.25">
      <c r="A6" s="70" t="s">
        <v>66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</row>
    <row r="7" spans="1:12" x14ac:dyDescent="0.25">
      <c r="A7" s="2"/>
    </row>
    <row r="8" spans="1:12" ht="15.75" x14ac:dyDescent="0.25">
      <c r="A8" s="72" t="s">
        <v>0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</row>
    <row r="9" spans="1:12" ht="15.75" x14ac:dyDescent="0.25">
      <c r="A9" s="3"/>
    </row>
    <row r="10" spans="1:12" x14ac:dyDescent="0.25">
      <c r="A10" s="71" t="s">
        <v>1</v>
      </c>
      <c r="B10" s="71" t="s">
        <v>2</v>
      </c>
      <c r="C10" s="71" t="s">
        <v>3</v>
      </c>
      <c r="D10" s="71" t="s">
        <v>4</v>
      </c>
      <c r="E10" s="71"/>
      <c r="F10" s="71"/>
      <c r="G10" s="71"/>
      <c r="H10" s="71"/>
      <c r="I10" s="71"/>
      <c r="J10" s="71"/>
      <c r="K10" s="71"/>
      <c r="L10" s="79" t="s">
        <v>5</v>
      </c>
    </row>
    <row r="11" spans="1:12" ht="36" x14ac:dyDescent="0.25">
      <c r="A11" s="71"/>
      <c r="B11" s="71"/>
      <c r="C11" s="71"/>
      <c r="D11" s="67" t="s">
        <v>6</v>
      </c>
      <c r="E11" s="4" t="s">
        <v>7</v>
      </c>
      <c r="F11" s="68" t="s">
        <v>9</v>
      </c>
      <c r="G11" s="69" t="s">
        <v>10</v>
      </c>
      <c r="H11" s="67" t="s">
        <v>11</v>
      </c>
      <c r="I11" s="69" t="s">
        <v>12</v>
      </c>
      <c r="J11" s="69" t="s">
        <v>13</v>
      </c>
      <c r="K11" s="69" t="s">
        <v>14</v>
      </c>
      <c r="L11" s="79"/>
    </row>
    <row r="12" spans="1:12" x14ac:dyDescent="0.25">
      <c r="A12" s="71"/>
      <c r="B12" s="71"/>
      <c r="C12" s="71"/>
      <c r="D12" s="67"/>
      <c r="E12" s="4" t="s">
        <v>8</v>
      </c>
      <c r="F12" s="68"/>
      <c r="G12" s="69"/>
      <c r="H12" s="67"/>
      <c r="I12" s="69"/>
      <c r="J12" s="69"/>
      <c r="K12" s="69"/>
      <c r="L12" s="79"/>
    </row>
    <row r="13" spans="1:12" x14ac:dyDescent="0.25">
      <c r="A13" s="5">
        <v>1</v>
      </c>
      <c r="B13" s="5">
        <v>2</v>
      </c>
      <c r="C13" s="5">
        <v>3</v>
      </c>
      <c r="D13" s="51">
        <v>4</v>
      </c>
      <c r="E13" s="6">
        <v>5</v>
      </c>
      <c r="F13" s="40">
        <v>6</v>
      </c>
      <c r="G13" s="6">
        <v>7</v>
      </c>
      <c r="H13" s="51">
        <v>8</v>
      </c>
      <c r="I13" s="6">
        <v>9</v>
      </c>
      <c r="J13" s="6">
        <v>10</v>
      </c>
      <c r="K13" s="6">
        <v>11</v>
      </c>
      <c r="L13" s="6">
        <v>12</v>
      </c>
    </row>
    <row r="14" spans="1:12" ht="15.75" x14ac:dyDescent="0.25">
      <c r="A14" s="55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</row>
    <row r="15" spans="1:12" ht="15.75" x14ac:dyDescent="0.25">
      <c r="A15" s="56" t="s">
        <v>15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</row>
    <row r="16" spans="1:12" ht="23.25" customHeight="1" x14ac:dyDescent="0.25">
      <c r="A16" s="57" t="s">
        <v>32</v>
      </c>
      <c r="B16" s="17" t="s">
        <v>16</v>
      </c>
      <c r="C16" s="17"/>
      <c r="D16" s="19">
        <f t="shared" ref="D16:K20" si="0">D21</f>
        <v>272910</v>
      </c>
      <c r="E16" s="19">
        <f t="shared" si="0"/>
        <v>30929</v>
      </c>
      <c r="F16" s="37">
        <f t="shared" si="0"/>
        <v>32939</v>
      </c>
      <c r="G16" s="41">
        <f t="shared" si="0"/>
        <v>31499</v>
      </c>
      <c r="H16" s="19">
        <f t="shared" si="0"/>
        <v>39798</v>
      </c>
      <c r="I16" s="19">
        <f t="shared" si="0"/>
        <v>41783</v>
      </c>
      <c r="J16" s="19">
        <f t="shared" si="0"/>
        <v>46812</v>
      </c>
      <c r="K16" s="19">
        <f t="shared" si="0"/>
        <v>49150</v>
      </c>
      <c r="L16" s="15"/>
    </row>
    <row r="17" spans="1:12" ht="39.75" customHeight="1" x14ac:dyDescent="0.25">
      <c r="A17" s="58"/>
      <c r="B17" s="28" t="s">
        <v>18</v>
      </c>
      <c r="C17" s="17"/>
      <c r="D17" s="20">
        <f t="shared" si="0"/>
        <v>133413</v>
      </c>
      <c r="E17" s="21">
        <f t="shared" si="0"/>
        <v>17191</v>
      </c>
      <c r="F17" s="36">
        <f t="shared" si="0"/>
        <v>18170</v>
      </c>
      <c r="G17" s="42">
        <f t="shared" si="0"/>
        <v>13217</v>
      </c>
      <c r="H17" s="21">
        <f t="shared" si="0"/>
        <v>18895</v>
      </c>
      <c r="I17" s="21">
        <f t="shared" si="0"/>
        <v>19837</v>
      </c>
      <c r="J17" s="21">
        <f t="shared" si="0"/>
        <v>22490</v>
      </c>
      <c r="K17" s="21">
        <f t="shared" si="0"/>
        <v>23613</v>
      </c>
      <c r="L17" s="15"/>
    </row>
    <row r="18" spans="1:12" ht="37.5" customHeight="1" x14ac:dyDescent="0.25">
      <c r="A18" s="58"/>
      <c r="B18" s="28" t="s">
        <v>17</v>
      </c>
      <c r="C18" s="17"/>
      <c r="D18" s="20">
        <f t="shared" si="0"/>
        <v>128795</v>
      </c>
      <c r="E18" s="21">
        <f t="shared" si="0"/>
        <v>13738</v>
      </c>
      <c r="F18" s="36">
        <f t="shared" si="0"/>
        <v>13196</v>
      </c>
      <c r="G18" s="42">
        <f t="shared" si="0"/>
        <v>16630</v>
      </c>
      <c r="H18" s="21">
        <f t="shared" si="0"/>
        <v>19168</v>
      </c>
      <c r="I18" s="21">
        <f t="shared" si="0"/>
        <v>20125</v>
      </c>
      <c r="J18" s="21">
        <f t="shared" si="0"/>
        <v>22409</v>
      </c>
      <c r="K18" s="21">
        <f t="shared" si="0"/>
        <v>23529</v>
      </c>
      <c r="L18" s="15"/>
    </row>
    <row r="19" spans="1:12" ht="30.75" customHeight="1" x14ac:dyDescent="0.25">
      <c r="A19" s="58"/>
      <c r="B19" s="17" t="s">
        <v>34</v>
      </c>
      <c r="C19" s="17"/>
      <c r="D19" s="20">
        <f t="shared" si="0"/>
        <v>0</v>
      </c>
      <c r="E19" s="21">
        <f t="shared" si="0"/>
        <v>0</v>
      </c>
      <c r="F19" s="36">
        <f t="shared" si="0"/>
        <v>0</v>
      </c>
      <c r="G19" s="42">
        <f t="shared" si="0"/>
        <v>0</v>
      </c>
      <c r="H19" s="21">
        <f t="shared" si="0"/>
        <v>0</v>
      </c>
      <c r="I19" s="21">
        <f t="shared" si="0"/>
        <v>0</v>
      </c>
      <c r="J19" s="21">
        <f t="shared" si="0"/>
        <v>0</v>
      </c>
      <c r="K19" s="21">
        <f t="shared" si="0"/>
        <v>0</v>
      </c>
      <c r="L19" s="15"/>
    </row>
    <row r="20" spans="1:12" ht="25.5" customHeight="1" x14ac:dyDescent="0.25">
      <c r="A20" s="59"/>
      <c r="B20" s="17" t="s">
        <v>61</v>
      </c>
      <c r="C20" s="17"/>
      <c r="D20" s="20">
        <f t="shared" si="0"/>
        <v>10702</v>
      </c>
      <c r="E20" s="21">
        <f t="shared" si="0"/>
        <v>0</v>
      </c>
      <c r="F20" s="36">
        <f t="shared" si="0"/>
        <v>1573</v>
      </c>
      <c r="G20" s="42">
        <f t="shared" si="0"/>
        <v>1652</v>
      </c>
      <c r="H20" s="21">
        <f t="shared" si="0"/>
        <v>1735</v>
      </c>
      <c r="I20" s="21">
        <f t="shared" si="0"/>
        <v>1821</v>
      </c>
      <c r="J20" s="21">
        <f t="shared" si="0"/>
        <v>1913</v>
      </c>
      <c r="K20" s="21">
        <f t="shared" si="0"/>
        <v>2008</v>
      </c>
      <c r="L20" s="15"/>
    </row>
    <row r="21" spans="1:12" ht="15" customHeight="1" x14ac:dyDescent="0.25">
      <c r="A21" s="60" t="s">
        <v>33</v>
      </c>
      <c r="B21" s="7" t="s">
        <v>16</v>
      </c>
      <c r="C21" s="7"/>
      <c r="D21" s="22">
        <f t="shared" ref="D21:K25" si="1">D26+D31+D36</f>
        <v>272910</v>
      </c>
      <c r="E21" s="22">
        <f t="shared" si="1"/>
        <v>30929</v>
      </c>
      <c r="F21" s="38">
        <f t="shared" si="1"/>
        <v>32939</v>
      </c>
      <c r="G21" s="47">
        <f t="shared" si="1"/>
        <v>31499</v>
      </c>
      <c r="H21" s="22">
        <f t="shared" si="1"/>
        <v>39798</v>
      </c>
      <c r="I21" s="22">
        <f t="shared" si="1"/>
        <v>41783</v>
      </c>
      <c r="J21" s="22">
        <f t="shared" si="1"/>
        <v>46812</v>
      </c>
      <c r="K21" s="22">
        <f t="shared" si="1"/>
        <v>49150</v>
      </c>
      <c r="L21" s="64"/>
    </row>
    <row r="22" spans="1:12" ht="36" x14ac:dyDescent="0.25">
      <c r="A22" s="61"/>
      <c r="B22" s="29" t="s">
        <v>18</v>
      </c>
      <c r="C22" s="16"/>
      <c r="D22" s="23">
        <f t="shared" si="1"/>
        <v>133413</v>
      </c>
      <c r="E22" s="24">
        <f t="shared" si="1"/>
        <v>17191</v>
      </c>
      <c r="F22" s="32">
        <f t="shared" si="1"/>
        <v>18170</v>
      </c>
      <c r="G22" s="43">
        <f t="shared" si="1"/>
        <v>13217</v>
      </c>
      <c r="H22" s="24">
        <f t="shared" si="1"/>
        <v>18895</v>
      </c>
      <c r="I22" s="24">
        <f t="shared" si="1"/>
        <v>19837</v>
      </c>
      <c r="J22" s="24">
        <f t="shared" si="1"/>
        <v>22490</v>
      </c>
      <c r="K22" s="24">
        <f t="shared" si="1"/>
        <v>23613</v>
      </c>
      <c r="L22" s="65"/>
    </row>
    <row r="23" spans="1:12" ht="36.75" customHeight="1" x14ac:dyDescent="0.25">
      <c r="A23" s="61"/>
      <c r="B23" s="30" t="s">
        <v>17</v>
      </c>
      <c r="C23" s="7"/>
      <c r="D23" s="23">
        <f t="shared" si="1"/>
        <v>128795</v>
      </c>
      <c r="E23" s="24">
        <f t="shared" si="1"/>
        <v>13738</v>
      </c>
      <c r="F23" s="32">
        <f t="shared" si="1"/>
        <v>13196</v>
      </c>
      <c r="G23" s="43">
        <f t="shared" si="1"/>
        <v>16630</v>
      </c>
      <c r="H23" s="24">
        <f t="shared" si="1"/>
        <v>19168</v>
      </c>
      <c r="I23" s="24">
        <f t="shared" si="1"/>
        <v>20125</v>
      </c>
      <c r="J23" s="24">
        <f t="shared" si="1"/>
        <v>22409</v>
      </c>
      <c r="K23" s="24">
        <f t="shared" si="1"/>
        <v>23529</v>
      </c>
      <c r="L23" s="66"/>
    </row>
    <row r="24" spans="1:12" ht="32.25" customHeight="1" x14ac:dyDescent="0.25">
      <c r="A24" s="61"/>
      <c r="B24" s="30" t="s">
        <v>34</v>
      </c>
      <c r="C24" s="13"/>
      <c r="D24" s="23">
        <f t="shared" si="1"/>
        <v>0</v>
      </c>
      <c r="E24" s="24">
        <f t="shared" si="1"/>
        <v>0</v>
      </c>
      <c r="F24" s="32">
        <f t="shared" si="1"/>
        <v>0</v>
      </c>
      <c r="G24" s="43">
        <f t="shared" si="1"/>
        <v>0</v>
      </c>
      <c r="H24" s="24">
        <f t="shared" si="1"/>
        <v>0</v>
      </c>
      <c r="I24" s="24">
        <f t="shared" si="1"/>
        <v>0</v>
      </c>
      <c r="J24" s="24">
        <f t="shared" si="1"/>
        <v>0</v>
      </c>
      <c r="K24" s="24">
        <f t="shared" si="1"/>
        <v>0</v>
      </c>
      <c r="L24" s="13"/>
    </row>
    <row r="25" spans="1:12" ht="27" customHeight="1" x14ac:dyDescent="0.25">
      <c r="A25" s="62"/>
      <c r="B25" s="30" t="s">
        <v>61</v>
      </c>
      <c r="C25" s="13"/>
      <c r="D25" s="23">
        <f t="shared" si="1"/>
        <v>10702</v>
      </c>
      <c r="E25" s="24">
        <f t="shared" si="1"/>
        <v>0</v>
      </c>
      <c r="F25" s="32">
        <f t="shared" si="1"/>
        <v>1573</v>
      </c>
      <c r="G25" s="43">
        <f t="shared" si="1"/>
        <v>1652</v>
      </c>
      <c r="H25" s="24">
        <f t="shared" si="1"/>
        <v>1735</v>
      </c>
      <c r="I25" s="24">
        <f t="shared" si="1"/>
        <v>1821</v>
      </c>
      <c r="J25" s="24">
        <f t="shared" si="1"/>
        <v>1913</v>
      </c>
      <c r="K25" s="24">
        <f t="shared" si="1"/>
        <v>2008</v>
      </c>
      <c r="L25" s="13"/>
    </row>
    <row r="26" spans="1:12" ht="15" customHeight="1" x14ac:dyDescent="0.25">
      <c r="A26" s="57" t="s">
        <v>35</v>
      </c>
      <c r="B26" s="31" t="s">
        <v>16</v>
      </c>
      <c r="C26" s="7"/>
      <c r="D26" s="20">
        <f t="shared" ref="D26:K26" si="2">D27+D28+D29+D30</f>
        <v>176742</v>
      </c>
      <c r="E26" s="20">
        <f t="shared" si="2"/>
        <v>24297</v>
      </c>
      <c r="F26" s="33">
        <f t="shared" si="2"/>
        <v>24252</v>
      </c>
      <c r="G26" s="44">
        <f t="shared" si="2"/>
        <v>23200</v>
      </c>
      <c r="H26" s="20">
        <f t="shared" si="2"/>
        <v>24360</v>
      </c>
      <c r="I26" s="20">
        <f t="shared" si="2"/>
        <v>25578</v>
      </c>
      <c r="J26" s="20">
        <f t="shared" si="2"/>
        <v>26856</v>
      </c>
      <c r="K26" s="20">
        <f t="shared" si="2"/>
        <v>28199</v>
      </c>
      <c r="L26" s="7"/>
    </row>
    <row r="27" spans="1:12" ht="236.25" customHeight="1" x14ac:dyDescent="0.25">
      <c r="A27" s="58"/>
      <c r="B27" s="30" t="s">
        <v>18</v>
      </c>
      <c r="C27" s="8" t="s">
        <v>62</v>
      </c>
      <c r="D27" s="23">
        <f>SUM(E27:K27)</f>
        <v>77238</v>
      </c>
      <c r="E27" s="21">
        <v>11906</v>
      </c>
      <c r="F27" s="32">
        <v>12624</v>
      </c>
      <c r="G27" s="43">
        <v>9539</v>
      </c>
      <c r="H27" s="24">
        <v>10016</v>
      </c>
      <c r="I27" s="24">
        <v>10517</v>
      </c>
      <c r="J27" s="24">
        <v>11042</v>
      </c>
      <c r="K27" s="24">
        <v>11594</v>
      </c>
      <c r="L27" s="9"/>
    </row>
    <row r="28" spans="1:12" ht="162.75" customHeight="1" x14ac:dyDescent="0.25">
      <c r="A28" s="58"/>
      <c r="B28" s="30" t="s">
        <v>17</v>
      </c>
      <c r="C28" s="8" t="s">
        <v>63</v>
      </c>
      <c r="D28" s="23">
        <f>SUM(E28:K28)</f>
        <v>99504</v>
      </c>
      <c r="E28" s="21">
        <v>12391</v>
      </c>
      <c r="F28" s="32">
        <v>11628</v>
      </c>
      <c r="G28" s="43">
        <v>13661</v>
      </c>
      <c r="H28" s="24">
        <v>14344</v>
      </c>
      <c r="I28" s="24">
        <v>15061</v>
      </c>
      <c r="J28" s="24">
        <v>15814</v>
      </c>
      <c r="K28" s="24">
        <v>16605</v>
      </c>
      <c r="L28" s="9"/>
    </row>
    <row r="29" spans="1:12" ht="28.5" customHeight="1" x14ac:dyDescent="0.25">
      <c r="A29" s="58"/>
      <c r="B29" s="30" t="s">
        <v>34</v>
      </c>
      <c r="C29" s="10"/>
      <c r="D29" s="23">
        <f>SUM(E29:K29)</f>
        <v>0</v>
      </c>
      <c r="E29" s="21">
        <v>0</v>
      </c>
      <c r="F29" s="32">
        <v>0</v>
      </c>
      <c r="G29" s="43">
        <v>0</v>
      </c>
      <c r="H29" s="24">
        <v>0</v>
      </c>
      <c r="I29" s="24">
        <v>0</v>
      </c>
      <c r="J29" s="24">
        <v>0</v>
      </c>
      <c r="K29" s="24">
        <v>0</v>
      </c>
      <c r="L29" s="11"/>
    </row>
    <row r="30" spans="1:12" ht="27.75" customHeight="1" x14ac:dyDescent="0.25">
      <c r="A30" s="59"/>
      <c r="B30" s="30" t="s">
        <v>61</v>
      </c>
      <c r="C30" s="10"/>
      <c r="D30" s="23">
        <f>SUM(E30:K30)</f>
        <v>0</v>
      </c>
      <c r="E30" s="21">
        <v>0</v>
      </c>
      <c r="F30" s="32">
        <v>0</v>
      </c>
      <c r="G30" s="43">
        <v>0</v>
      </c>
      <c r="H30" s="24">
        <v>0</v>
      </c>
      <c r="I30" s="24">
        <v>0</v>
      </c>
      <c r="J30" s="24">
        <v>0</v>
      </c>
      <c r="K30" s="24">
        <v>0</v>
      </c>
      <c r="L30" s="11"/>
    </row>
    <row r="31" spans="1:12" ht="27.75" customHeight="1" x14ac:dyDescent="0.25">
      <c r="A31" s="57" t="s">
        <v>36</v>
      </c>
      <c r="B31" s="31" t="s">
        <v>16</v>
      </c>
      <c r="C31" s="10"/>
      <c r="D31" s="20">
        <f t="shared" ref="D31:K31" si="3">D32+D33+D34+D35</f>
        <v>58039</v>
      </c>
      <c r="E31" s="20">
        <f t="shared" si="3"/>
        <v>0</v>
      </c>
      <c r="F31" s="33">
        <f t="shared" si="3"/>
        <v>2145</v>
      </c>
      <c r="G31" s="44">
        <f t="shared" si="3"/>
        <v>4151</v>
      </c>
      <c r="H31" s="20">
        <f t="shared" si="3"/>
        <v>10611</v>
      </c>
      <c r="I31" s="20">
        <f t="shared" si="3"/>
        <v>11136</v>
      </c>
      <c r="J31" s="20">
        <f t="shared" si="3"/>
        <v>14634</v>
      </c>
      <c r="K31" s="20">
        <f t="shared" si="3"/>
        <v>15362</v>
      </c>
      <c r="L31" s="11"/>
    </row>
    <row r="32" spans="1:12" ht="215.25" customHeight="1" x14ac:dyDescent="0.25">
      <c r="A32" s="58"/>
      <c r="B32" s="30" t="s">
        <v>18</v>
      </c>
      <c r="C32" s="10" t="s">
        <v>38</v>
      </c>
      <c r="D32" s="23">
        <f>SUM(E32:K32)</f>
        <v>25020</v>
      </c>
      <c r="E32" s="25">
        <v>0</v>
      </c>
      <c r="F32" s="34">
        <v>0</v>
      </c>
      <c r="G32" s="45">
        <v>0</v>
      </c>
      <c r="H32" s="25">
        <v>5017</v>
      </c>
      <c r="I32" s="25">
        <v>5265</v>
      </c>
      <c r="J32" s="25">
        <v>7190</v>
      </c>
      <c r="K32" s="25">
        <v>7548</v>
      </c>
      <c r="L32" s="11"/>
    </row>
    <row r="33" spans="1:12" ht="150.75" customHeight="1" x14ac:dyDescent="0.25">
      <c r="A33" s="58"/>
      <c r="B33" s="30" t="s">
        <v>17</v>
      </c>
      <c r="C33" s="10" t="s">
        <v>37</v>
      </c>
      <c r="D33" s="23">
        <f>SUM(E33:K33)</f>
        <v>22317</v>
      </c>
      <c r="E33" s="26">
        <v>0</v>
      </c>
      <c r="F33" s="35">
        <v>572</v>
      </c>
      <c r="G33" s="46">
        <v>2499</v>
      </c>
      <c r="H33" s="26">
        <v>3859</v>
      </c>
      <c r="I33" s="26">
        <v>4050</v>
      </c>
      <c r="J33" s="26">
        <v>5531</v>
      </c>
      <c r="K33" s="26">
        <v>5806</v>
      </c>
      <c r="L33" s="11"/>
    </row>
    <row r="34" spans="1:12" ht="27.75" customHeight="1" x14ac:dyDescent="0.25">
      <c r="A34" s="58"/>
      <c r="B34" s="30" t="s">
        <v>34</v>
      </c>
      <c r="C34" s="10"/>
      <c r="D34" s="23">
        <f>SUM(E34:K34)</f>
        <v>0</v>
      </c>
      <c r="E34" s="21">
        <v>0</v>
      </c>
      <c r="F34" s="36">
        <v>0</v>
      </c>
      <c r="G34" s="42">
        <v>0</v>
      </c>
      <c r="H34" s="21">
        <v>0</v>
      </c>
      <c r="I34" s="21">
        <v>0</v>
      </c>
      <c r="J34" s="21">
        <v>0</v>
      </c>
      <c r="K34" s="21">
        <v>0</v>
      </c>
      <c r="L34" s="11"/>
    </row>
    <row r="35" spans="1:12" ht="101.25" customHeight="1" x14ac:dyDescent="0.25">
      <c r="A35" s="59"/>
      <c r="B35" s="30" t="s">
        <v>61</v>
      </c>
      <c r="C35" s="10" t="s">
        <v>19</v>
      </c>
      <c r="D35" s="23">
        <f>SUM(E35:K35)</f>
        <v>10702</v>
      </c>
      <c r="E35" s="21">
        <v>0</v>
      </c>
      <c r="F35" s="36">
        <v>1573</v>
      </c>
      <c r="G35" s="42">
        <v>1652</v>
      </c>
      <c r="H35" s="21">
        <v>1735</v>
      </c>
      <c r="I35" s="21">
        <v>1821</v>
      </c>
      <c r="J35" s="21">
        <v>1913</v>
      </c>
      <c r="K35" s="21">
        <v>2008</v>
      </c>
      <c r="L35" s="11"/>
    </row>
    <row r="36" spans="1:12" ht="24.75" customHeight="1" x14ac:dyDescent="0.25">
      <c r="A36" s="57" t="s">
        <v>39</v>
      </c>
      <c r="B36" s="31" t="s">
        <v>16</v>
      </c>
      <c r="C36" s="10"/>
      <c r="D36" s="20">
        <f t="shared" ref="D36:K36" si="4">D37+D38+D39+D40</f>
        <v>38129</v>
      </c>
      <c r="E36" s="20">
        <f t="shared" si="4"/>
        <v>6632</v>
      </c>
      <c r="F36" s="33">
        <f t="shared" si="4"/>
        <v>6542</v>
      </c>
      <c r="G36" s="44">
        <f t="shared" si="4"/>
        <v>4148</v>
      </c>
      <c r="H36" s="20">
        <f t="shared" si="4"/>
        <v>4827</v>
      </c>
      <c r="I36" s="20">
        <f t="shared" si="4"/>
        <v>5069</v>
      </c>
      <c r="J36" s="20">
        <f t="shared" si="4"/>
        <v>5322</v>
      </c>
      <c r="K36" s="20">
        <f t="shared" si="4"/>
        <v>5589</v>
      </c>
      <c r="L36" s="11"/>
    </row>
    <row r="37" spans="1:12" ht="148.5" customHeight="1" x14ac:dyDescent="0.25">
      <c r="A37" s="58"/>
      <c r="B37" s="30" t="s">
        <v>18</v>
      </c>
      <c r="C37" s="27" t="s">
        <v>30</v>
      </c>
      <c r="D37" s="23">
        <f>SUM(E37:K37)</f>
        <v>31155</v>
      </c>
      <c r="E37" s="21">
        <v>5285</v>
      </c>
      <c r="F37" s="32">
        <v>5546</v>
      </c>
      <c r="G37" s="43">
        <v>3678</v>
      </c>
      <c r="H37" s="24">
        <v>3862</v>
      </c>
      <c r="I37" s="24">
        <v>4055</v>
      </c>
      <c r="J37" s="24">
        <v>4258</v>
      </c>
      <c r="K37" s="24">
        <v>4471</v>
      </c>
      <c r="L37" s="11"/>
    </row>
    <row r="38" spans="1:12" ht="129" customHeight="1" x14ac:dyDescent="0.25">
      <c r="A38" s="58"/>
      <c r="B38" s="30" t="s">
        <v>17</v>
      </c>
      <c r="C38" s="27" t="s">
        <v>28</v>
      </c>
      <c r="D38" s="23">
        <f>SUM(E38:K38)</f>
        <v>6974</v>
      </c>
      <c r="E38" s="21">
        <v>1347</v>
      </c>
      <c r="F38" s="32">
        <v>996</v>
      </c>
      <c r="G38" s="43">
        <v>470</v>
      </c>
      <c r="H38" s="24">
        <v>965</v>
      </c>
      <c r="I38" s="24">
        <v>1014</v>
      </c>
      <c r="J38" s="24">
        <v>1064</v>
      </c>
      <c r="K38" s="24">
        <v>1118</v>
      </c>
      <c r="L38" s="11"/>
    </row>
    <row r="39" spans="1:12" ht="30" customHeight="1" x14ac:dyDescent="0.25">
      <c r="A39" s="58"/>
      <c r="B39" s="30" t="s">
        <v>34</v>
      </c>
      <c r="C39" s="10"/>
      <c r="D39" s="23">
        <f>SUM(E39:K39)</f>
        <v>0</v>
      </c>
      <c r="E39" s="21">
        <v>0</v>
      </c>
      <c r="F39" s="36">
        <v>0</v>
      </c>
      <c r="G39" s="42">
        <v>0</v>
      </c>
      <c r="H39" s="21">
        <v>0</v>
      </c>
      <c r="I39" s="21">
        <v>0</v>
      </c>
      <c r="J39" s="21">
        <v>0</v>
      </c>
      <c r="K39" s="21">
        <v>0</v>
      </c>
      <c r="L39" s="11"/>
    </row>
    <row r="40" spans="1:12" ht="27" customHeight="1" x14ac:dyDescent="0.25">
      <c r="A40" s="59"/>
      <c r="B40" s="30" t="s">
        <v>61</v>
      </c>
      <c r="C40" s="10"/>
      <c r="D40" s="23">
        <f>SUM(E40:K40)</f>
        <v>0</v>
      </c>
      <c r="E40" s="21">
        <v>0</v>
      </c>
      <c r="F40" s="36">
        <v>0</v>
      </c>
      <c r="G40" s="42">
        <v>0</v>
      </c>
      <c r="H40" s="21">
        <v>0</v>
      </c>
      <c r="I40" s="21">
        <v>0</v>
      </c>
      <c r="J40" s="21">
        <v>0</v>
      </c>
      <c r="K40" s="21">
        <v>0</v>
      </c>
      <c r="L40" s="11"/>
    </row>
    <row r="41" spans="1:12" ht="27" customHeight="1" x14ac:dyDescent="0.25">
      <c r="A41" s="57" t="s">
        <v>65</v>
      </c>
      <c r="B41" s="31" t="s">
        <v>16</v>
      </c>
      <c r="C41" s="10"/>
      <c r="D41" s="19">
        <f t="shared" ref="D41:K45" si="5">D46</f>
        <v>160637</v>
      </c>
      <c r="E41" s="19">
        <f t="shared" si="5"/>
        <v>18643</v>
      </c>
      <c r="F41" s="37">
        <f t="shared" si="5"/>
        <v>9957</v>
      </c>
      <c r="G41" s="41">
        <f t="shared" si="5"/>
        <v>5256</v>
      </c>
      <c r="H41" s="19">
        <f t="shared" si="5"/>
        <v>33264</v>
      </c>
      <c r="I41" s="19">
        <f t="shared" si="5"/>
        <v>30177</v>
      </c>
      <c r="J41" s="19">
        <f t="shared" si="5"/>
        <v>31156</v>
      </c>
      <c r="K41" s="19">
        <f t="shared" si="5"/>
        <v>32184</v>
      </c>
      <c r="L41" s="11"/>
    </row>
    <row r="42" spans="1:12" ht="38.25" customHeight="1" x14ac:dyDescent="0.25">
      <c r="A42" s="58"/>
      <c r="B42" s="30" t="s">
        <v>18</v>
      </c>
      <c r="C42" s="10"/>
      <c r="D42" s="20">
        <f t="shared" si="5"/>
        <v>84851</v>
      </c>
      <c r="E42" s="21">
        <f t="shared" si="5"/>
        <v>14015</v>
      </c>
      <c r="F42" s="36">
        <f t="shared" si="5"/>
        <v>7609</v>
      </c>
      <c r="G42" s="42">
        <f t="shared" si="5"/>
        <v>2287</v>
      </c>
      <c r="H42" s="21">
        <f t="shared" si="5"/>
        <v>17225</v>
      </c>
      <c r="I42" s="21">
        <f t="shared" si="5"/>
        <v>13867</v>
      </c>
      <c r="J42" s="21">
        <f t="shared" si="5"/>
        <v>14560</v>
      </c>
      <c r="K42" s="21">
        <f t="shared" si="5"/>
        <v>15288</v>
      </c>
      <c r="L42" s="11"/>
    </row>
    <row r="43" spans="1:12" ht="27" customHeight="1" x14ac:dyDescent="0.25">
      <c r="A43" s="58"/>
      <c r="B43" s="30" t="s">
        <v>17</v>
      </c>
      <c r="C43" s="10"/>
      <c r="D43" s="20">
        <f t="shared" si="5"/>
        <v>75786</v>
      </c>
      <c r="E43" s="21">
        <f t="shared" si="5"/>
        <v>4628</v>
      </c>
      <c r="F43" s="36">
        <f t="shared" si="5"/>
        <v>2348</v>
      </c>
      <c r="G43" s="42">
        <f t="shared" si="5"/>
        <v>2969</v>
      </c>
      <c r="H43" s="21">
        <f t="shared" si="5"/>
        <v>16039</v>
      </c>
      <c r="I43" s="21">
        <f t="shared" si="5"/>
        <v>16310</v>
      </c>
      <c r="J43" s="21">
        <f t="shared" si="5"/>
        <v>16596</v>
      </c>
      <c r="K43" s="21">
        <f t="shared" si="5"/>
        <v>16896</v>
      </c>
      <c r="L43" s="11"/>
    </row>
    <row r="44" spans="1:12" ht="27" customHeight="1" x14ac:dyDescent="0.25">
      <c r="A44" s="58"/>
      <c r="B44" s="30" t="s">
        <v>34</v>
      </c>
      <c r="C44" s="10"/>
      <c r="D44" s="20">
        <f t="shared" si="5"/>
        <v>0</v>
      </c>
      <c r="E44" s="21">
        <f t="shared" si="5"/>
        <v>0</v>
      </c>
      <c r="F44" s="36">
        <f t="shared" si="5"/>
        <v>0</v>
      </c>
      <c r="G44" s="42">
        <f t="shared" si="5"/>
        <v>0</v>
      </c>
      <c r="H44" s="21">
        <f t="shared" si="5"/>
        <v>0</v>
      </c>
      <c r="I44" s="21">
        <f t="shared" si="5"/>
        <v>0</v>
      </c>
      <c r="J44" s="21">
        <f t="shared" si="5"/>
        <v>0</v>
      </c>
      <c r="K44" s="21">
        <f t="shared" si="5"/>
        <v>0</v>
      </c>
      <c r="L44" s="11"/>
    </row>
    <row r="45" spans="1:12" ht="27" customHeight="1" x14ac:dyDescent="0.25">
      <c r="A45" s="59"/>
      <c r="B45" s="30" t="s">
        <v>61</v>
      </c>
      <c r="C45" s="10"/>
      <c r="D45" s="20">
        <f t="shared" si="5"/>
        <v>0</v>
      </c>
      <c r="E45" s="21">
        <f t="shared" si="5"/>
        <v>0</v>
      </c>
      <c r="F45" s="36">
        <f t="shared" si="5"/>
        <v>0</v>
      </c>
      <c r="G45" s="42">
        <f t="shared" si="5"/>
        <v>0</v>
      </c>
      <c r="H45" s="21">
        <f t="shared" si="5"/>
        <v>0</v>
      </c>
      <c r="I45" s="21">
        <f t="shared" si="5"/>
        <v>0</v>
      </c>
      <c r="J45" s="21">
        <f t="shared" si="5"/>
        <v>0</v>
      </c>
      <c r="K45" s="21">
        <f t="shared" si="5"/>
        <v>0</v>
      </c>
      <c r="L45" s="11"/>
    </row>
    <row r="46" spans="1:12" ht="27" customHeight="1" x14ac:dyDescent="0.25">
      <c r="A46" s="57" t="s">
        <v>40</v>
      </c>
      <c r="B46" s="31" t="s">
        <v>16</v>
      </c>
      <c r="C46" s="10"/>
      <c r="D46" s="22">
        <f>D51+D56+D61</f>
        <v>160637</v>
      </c>
      <c r="E46" s="22">
        <f t="shared" ref="E46:K46" si="6">E51+E56+E61</f>
        <v>18643</v>
      </c>
      <c r="F46" s="38">
        <f t="shared" si="6"/>
        <v>9957</v>
      </c>
      <c r="G46" s="47">
        <f t="shared" si="6"/>
        <v>5256</v>
      </c>
      <c r="H46" s="22">
        <f t="shared" si="6"/>
        <v>33264</v>
      </c>
      <c r="I46" s="22">
        <f t="shared" si="6"/>
        <v>30177</v>
      </c>
      <c r="J46" s="22">
        <f t="shared" si="6"/>
        <v>31156</v>
      </c>
      <c r="K46" s="22">
        <f t="shared" si="6"/>
        <v>32184</v>
      </c>
      <c r="L46" s="11"/>
    </row>
    <row r="47" spans="1:12" ht="37.5" customHeight="1" x14ac:dyDescent="0.25">
      <c r="A47" s="58"/>
      <c r="B47" s="30" t="s">
        <v>18</v>
      </c>
      <c r="C47" s="10"/>
      <c r="D47" s="23">
        <f t="shared" ref="D47:K50" si="7">D52+D57+D62</f>
        <v>84851</v>
      </c>
      <c r="E47" s="24">
        <f t="shared" si="7"/>
        <v>14015</v>
      </c>
      <c r="F47" s="32">
        <f t="shared" si="7"/>
        <v>7609</v>
      </c>
      <c r="G47" s="43">
        <f t="shared" si="7"/>
        <v>2287</v>
      </c>
      <c r="H47" s="24">
        <f t="shared" si="7"/>
        <v>17225</v>
      </c>
      <c r="I47" s="24">
        <f t="shared" si="7"/>
        <v>13867</v>
      </c>
      <c r="J47" s="24">
        <f t="shared" si="7"/>
        <v>14560</v>
      </c>
      <c r="K47" s="24">
        <f t="shared" si="7"/>
        <v>15288</v>
      </c>
      <c r="L47" s="11"/>
    </row>
    <row r="48" spans="1:12" ht="27" customHeight="1" x14ac:dyDescent="0.25">
      <c r="A48" s="58"/>
      <c r="B48" s="30" t="s">
        <v>17</v>
      </c>
      <c r="C48" s="10"/>
      <c r="D48" s="23">
        <f t="shared" si="7"/>
        <v>75786</v>
      </c>
      <c r="E48" s="24">
        <f t="shared" si="7"/>
        <v>4628</v>
      </c>
      <c r="F48" s="32">
        <f t="shared" si="7"/>
        <v>2348</v>
      </c>
      <c r="G48" s="43">
        <f t="shared" si="7"/>
        <v>2969</v>
      </c>
      <c r="H48" s="24">
        <f t="shared" si="7"/>
        <v>16039</v>
      </c>
      <c r="I48" s="24">
        <f t="shared" si="7"/>
        <v>16310</v>
      </c>
      <c r="J48" s="24">
        <f t="shared" si="7"/>
        <v>16596</v>
      </c>
      <c r="K48" s="24">
        <f t="shared" si="7"/>
        <v>16896</v>
      </c>
      <c r="L48" s="11"/>
    </row>
    <row r="49" spans="1:12" ht="27" customHeight="1" x14ac:dyDescent="0.25">
      <c r="A49" s="58"/>
      <c r="B49" s="30" t="s">
        <v>34</v>
      </c>
      <c r="C49" s="10"/>
      <c r="D49" s="23">
        <f t="shared" si="7"/>
        <v>0</v>
      </c>
      <c r="E49" s="24">
        <f t="shared" si="7"/>
        <v>0</v>
      </c>
      <c r="F49" s="32">
        <f t="shared" si="7"/>
        <v>0</v>
      </c>
      <c r="G49" s="43">
        <f t="shared" si="7"/>
        <v>0</v>
      </c>
      <c r="H49" s="24">
        <f t="shared" si="7"/>
        <v>0</v>
      </c>
      <c r="I49" s="24">
        <f t="shared" si="7"/>
        <v>0</v>
      </c>
      <c r="J49" s="24">
        <f t="shared" si="7"/>
        <v>0</v>
      </c>
      <c r="K49" s="24">
        <f t="shared" si="7"/>
        <v>0</v>
      </c>
      <c r="L49" s="11"/>
    </row>
    <row r="50" spans="1:12" ht="27" customHeight="1" x14ac:dyDescent="0.25">
      <c r="A50" s="59"/>
      <c r="B50" s="30" t="s">
        <v>61</v>
      </c>
      <c r="C50" s="10"/>
      <c r="D50" s="23">
        <f t="shared" si="7"/>
        <v>0</v>
      </c>
      <c r="E50" s="24">
        <f t="shared" si="7"/>
        <v>0</v>
      </c>
      <c r="F50" s="32">
        <f t="shared" si="7"/>
        <v>0</v>
      </c>
      <c r="G50" s="43">
        <f t="shared" si="7"/>
        <v>0</v>
      </c>
      <c r="H50" s="24">
        <f t="shared" si="7"/>
        <v>0</v>
      </c>
      <c r="I50" s="24">
        <f t="shared" si="7"/>
        <v>0</v>
      </c>
      <c r="J50" s="24">
        <f t="shared" si="7"/>
        <v>0</v>
      </c>
      <c r="K50" s="24">
        <f t="shared" si="7"/>
        <v>0</v>
      </c>
      <c r="L50" s="11"/>
    </row>
    <row r="51" spans="1:12" ht="27" customHeight="1" x14ac:dyDescent="0.25">
      <c r="A51" s="57" t="s">
        <v>41</v>
      </c>
      <c r="B51" s="31" t="s">
        <v>16</v>
      </c>
      <c r="C51" s="10"/>
      <c r="D51" s="20">
        <f t="shared" ref="D51:K51" si="8">D52+D53+D54+D55</f>
        <v>44958</v>
      </c>
      <c r="E51" s="20">
        <f t="shared" si="8"/>
        <v>0</v>
      </c>
      <c r="F51" s="33">
        <f t="shared" si="8"/>
        <v>0</v>
      </c>
      <c r="G51" s="44">
        <f t="shared" si="8"/>
        <v>2558</v>
      </c>
      <c r="H51" s="20">
        <f t="shared" si="8"/>
        <v>10600</v>
      </c>
      <c r="I51" s="20">
        <f t="shared" si="8"/>
        <v>10600</v>
      </c>
      <c r="J51" s="20">
        <f t="shared" si="8"/>
        <v>10600</v>
      </c>
      <c r="K51" s="20">
        <f t="shared" si="8"/>
        <v>10600</v>
      </c>
      <c r="L51" s="11"/>
    </row>
    <row r="52" spans="1:12" ht="41.25" customHeight="1" x14ac:dyDescent="0.25">
      <c r="A52" s="58"/>
      <c r="B52" s="30" t="s">
        <v>18</v>
      </c>
      <c r="C52" s="10"/>
      <c r="D52" s="23">
        <f>SUM(E52:K52)</f>
        <v>0</v>
      </c>
      <c r="E52" s="24">
        <v>0</v>
      </c>
      <c r="F52" s="32">
        <v>0</v>
      </c>
      <c r="G52" s="43">
        <v>0</v>
      </c>
      <c r="H52" s="24">
        <v>0</v>
      </c>
      <c r="I52" s="24">
        <v>0</v>
      </c>
      <c r="J52" s="24">
        <v>0</v>
      </c>
      <c r="K52" s="24">
        <v>0</v>
      </c>
      <c r="L52" s="11"/>
    </row>
    <row r="53" spans="1:12" ht="116.25" customHeight="1" x14ac:dyDescent="0.25">
      <c r="A53" s="58"/>
      <c r="B53" s="30" t="s">
        <v>17</v>
      </c>
      <c r="C53" s="10" t="s">
        <v>42</v>
      </c>
      <c r="D53" s="23">
        <f>SUM(E53:K53)</f>
        <v>44958</v>
      </c>
      <c r="E53" s="24">
        <v>0</v>
      </c>
      <c r="F53" s="32">
        <v>0</v>
      </c>
      <c r="G53" s="43">
        <v>2558</v>
      </c>
      <c r="H53" s="24">
        <v>10600</v>
      </c>
      <c r="I53" s="24">
        <v>10600</v>
      </c>
      <c r="J53" s="24">
        <v>10600</v>
      </c>
      <c r="K53" s="24">
        <v>10600</v>
      </c>
      <c r="L53" s="11"/>
    </row>
    <row r="54" spans="1:12" ht="27" customHeight="1" x14ac:dyDescent="0.25">
      <c r="A54" s="58"/>
      <c r="B54" s="30" t="s">
        <v>34</v>
      </c>
      <c r="C54" s="10"/>
      <c r="D54" s="23">
        <f>SUM(E54:K54)</f>
        <v>0</v>
      </c>
      <c r="E54" s="24">
        <v>0</v>
      </c>
      <c r="F54" s="32">
        <v>0</v>
      </c>
      <c r="G54" s="43">
        <v>0</v>
      </c>
      <c r="H54" s="24">
        <v>0</v>
      </c>
      <c r="I54" s="24">
        <v>0</v>
      </c>
      <c r="J54" s="24">
        <v>0</v>
      </c>
      <c r="K54" s="24">
        <v>0</v>
      </c>
      <c r="L54" s="11"/>
    </row>
    <row r="55" spans="1:12" ht="18" customHeight="1" x14ac:dyDescent="0.25">
      <c r="A55" s="59"/>
      <c r="B55" s="30" t="s">
        <v>61</v>
      </c>
      <c r="C55" s="10"/>
      <c r="D55" s="23">
        <f>SUM(E55:K55)</f>
        <v>0</v>
      </c>
      <c r="E55" s="24">
        <v>0</v>
      </c>
      <c r="F55" s="32">
        <v>0</v>
      </c>
      <c r="G55" s="43">
        <v>0</v>
      </c>
      <c r="H55" s="24">
        <v>0</v>
      </c>
      <c r="I55" s="24">
        <v>0</v>
      </c>
      <c r="J55" s="24">
        <v>0</v>
      </c>
      <c r="K55" s="24">
        <v>0</v>
      </c>
      <c r="L55" s="11"/>
    </row>
    <row r="56" spans="1:12" ht="27" customHeight="1" x14ac:dyDescent="0.25">
      <c r="A56" s="57" t="s">
        <v>43</v>
      </c>
      <c r="B56" s="31" t="s">
        <v>16</v>
      </c>
      <c r="C56" s="10"/>
      <c r="D56" s="20">
        <f t="shared" ref="D56:K56" si="9">D57+D58+D59+D60</f>
        <v>46065</v>
      </c>
      <c r="E56" s="20">
        <f t="shared" si="9"/>
        <v>3119</v>
      </c>
      <c r="F56" s="33">
        <f t="shared" si="9"/>
        <v>1708</v>
      </c>
      <c r="G56" s="44">
        <f t="shared" si="9"/>
        <v>624</v>
      </c>
      <c r="H56" s="20">
        <f t="shared" si="9"/>
        <v>9423</v>
      </c>
      <c r="I56" s="20">
        <f t="shared" si="9"/>
        <v>9894</v>
      </c>
      <c r="J56" s="20">
        <f t="shared" si="9"/>
        <v>10389</v>
      </c>
      <c r="K56" s="20">
        <f t="shared" si="9"/>
        <v>10908</v>
      </c>
      <c r="L56" s="11"/>
    </row>
    <row r="57" spans="1:12" ht="305.25" customHeight="1" x14ac:dyDescent="0.25">
      <c r="A57" s="58"/>
      <c r="B57" s="30" t="s">
        <v>18</v>
      </c>
      <c r="C57" s="10" t="s">
        <v>44</v>
      </c>
      <c r="D57" s="23">
        <f>SUM(E57:K57)</f>
        <v>33149</v>
      </c>
      <c r="E57" s="21">
        <v>2268</v>
      </c>
      <c r="F57" s="32">
        <v>1242</v>
      </c>
      <c r="G57" s="43">
        <v>541</v>
      </c>
      <c r="H57" s="24">
        <v>6751</v>
      </c>
      <c r="I57" s="24">
        <v>7089</v>
      </c>
      <c r="J57" s="24">
        <v>7443</v>
      </c>
      <c r="K57" s="24">
        <v>7815</v>
      </c>
      <c r="L57" s="11"/>
    </row>
    <row r="58" spans="1:12" ht="128.25" customHeight="1" x14ac:dyDescent="0.25">
      <c r="A58" s="58"/>
      <c r="B58" s="30" t="s">
        <v>17</v>
      </c>
      <c r="C58" s="10" t="s">
        <v>28</v>
      </c>
      <c r="D58" s="23">
        <f>SUM(E58:K58)</f>
        <v>12916</v>
      </c>
      <c r="E58" s="21">
        <v>851</v>
      </c>
      <c r="F58" s="32">
        <v>466</v>
      </c>
      <c r="G58" s="43">
        <v>83</v>
      </c>
      <c r="H58" s="24">
        <v>2672</v>
      </c>
      <c r="I58" s="24">
        <v>2805</v>
      </c>
      <c r="J58" s="24">
        <v>2946</v>
      </c>
      <c r="K58" s="24">
        <v>3093</v>
      </c>
      <c r="L58" s="11"/>
    </row>
    <row r="59" spans="1:12" ht="27" customHeight="1" x14ac:dyDescent="0.25">
      <c r="A59" s="58"/>
      <c r="B59" s="30" t="s">
        <v>34</v>
      </c>
      <c r="C59" s="10"/>
      <c r="D59" s="23">
        <f>SUM(E59:K59)</f>
        <v>0</v>
      </c>
      <c r="E59" s="21">
        <v>0</v>
      </c>
      <c r="F59" s="36">
        <v>0</v>
      </c>
      <c r="G59" s="42">
        <v>0</v>
      </c>
      <c r="H59" s="21">
        <v>0</v>
      </c>
      <c r="I59" s="21">
        <v>0</v>
      </c>
      <c r="J59" s="21">
        <v>0</v>
      </c>
      <c r="K59" s="21">
        <v>0</v>
      </c>
      <c r="L59" s="11"/>
    </row>
    <row r="60" spans="1:12" ht="27" customHeight="1" x14ac:dyDescent="0.25">
      <c r="A60" s="59"/>
      <c r="B60" s="30" t="s">
        <v>61</v>
      </c>
      <c r="C60" s="10"/>
      <c r="D60" s="23">
        <f>SUM(E60:K60)</f>
        <v>0</v>
      </c>
      <c r="E60" s="21">
        <v>0</v>
      </c>
      <c r="F60" s="36">
        <v>0</v>
      </c>
      <c r="G60" s="42">
        <v>0</v>
      </c>
      <c r="H60" s="21">
        <v>0</v>
      </c>
      <c r="I60" s="21">
        <v>0</v>
      </c>
      <c r="J60" s="21">
        <v>0</v>
      </c>
      <c r="K60" s="21">
        <v>0</v>
      </c>
      <c r="L60" s="11"/>
    </row>
    <row r="61" spans="1:12" ht="27" customHeight="1" x14ac:dyDescent="0.25">
      <c r="A61" s="57" t="s">
        <v>45</v>
      </c>
      <c r="B61" s="31" t="s">
        <v>16</v>
      </c>
      <c r="C61" s="10"/>
      <c r="D61" s="20">
        <f t="shared" ref="D61:K61" si="10">D62+D63+D64+D65</f>
        <v>69614</v>
      </c>
      <c r="E61" s="20">
        <f t="shared" si="10"/>
        <v>15524</v>
      </c>
      <c r="F61" s="33">
        <f t="shared" si="10"/>
        <v>8249</v>
      </c>
      <c r="G61" s="44">
        <f t="shared" si="10"/>
        <v>2074</v>
      </c>
      <c r="H61" s="20">
        <f t="shared" si="10"/>
        <v>13241</v>
      </c>
      <c r="I61" s="20">
        <f t="shared" si="10"/>
        <v>9683</v>
      </c>
      <c r="J61" s="20">
        <f t="shared" si="10"/>
        <v>10167</v>
      </c>
      <c r="K61" s="20">
        <f t="shared" si="10"/>
        <v>10676</v>
      </c>
      <c r="L61" s="11"/>
    </row>
    <row r="62" spans="1:12" ht="146.25" customHeight="1" x14ac:dyDescent="0.25">
      <c r="A62" s="58"/>
      <c r="B62" s="30" t="s">
        <v>18</v>
      </c>
      <c r="C62" s="10" t="s">
        <v>30</v>
      </c>
      <c r="D62" s="23">
        <f>SUM(E62:K62)</f>
        <v>51702</v>
      </c>
      <c r="E62" s="21">
        <v>11747</v>
      </c>
      <c r="F62" s="32">
        <v>6367</v>
      </c>
      <c r="G62" s="43">
        <v>1746</v>
      </c>
      <c r="H62" s="24">
        <v>10474</v>
      </c>
      <c r="I62" s="24">
        <v>6778</v>
      </c>
      <c r="J62" s="24">
        <v>7117</v>
      </c>
      <c r="K62" s="24">
        <v>7473</v>
      </c>
      <c r="L62" s="11"/>
    </row>
    <row r="63" spans="1:12" ht="126" customHeight="1" x14ac:dyDescent="0.25">
      <c r="A63" s="58"/>
      <c r="B63" s="30" t="s">
        <v>17</v>
      </c>
      <c r="C63" s="10" t="s">
        <v>29</v>
      </c>
      <c r="D63" s="23">
        <f>SUM(E63:K63)</f>
        <v>17912</v>
      </c>
      <c r="E63" s="21">
        <v>3777</v>
      </c>
      <c r="F63" s="32">
        <v>1882</v>
      </c>
      <c r="G63" s="43">
        <v>328</v>
      </c>
      <c r="H63" s="24">
        <v>2767</v>
      </c>
      <c r="I63" s="24">
        <v>2905</v>
      </c>
      <c r="J63" s="24">
        <v>3050</v>
      </c>
      <c r="K63" s="24">
        <v>3203</v>
      </c>
      <c r="L63" s="11"/>
    </row>
    <row r="64" spans="1:12" ht="27" customHeight="1" x14ac:dyDescent="0.25">
      <c r="A64" s="58"/>
      <c r="B64" s="30" t="s">
        <v>34</v>
      </c>
      <c r="C64" s="10"/>
      <c r="D64" s="20">
        <v>0</v>
      </c>
      <c r="E64" s="21">
        <v>0</v>
      </c>
      <c r="F64" s="36">
        <v>0</v>
      </c>
      <c r="G64" s="42">
        <v>0</v>
      </c>
      <c r="H64" s="21">
        <v>0</v>
      </c>
      <c r="I64" s="21">
        <v>0</v>
      </c>
      <c r="J64" s="21">
        <v>0</v>
      </c>
      <c r="K64" s="21">
        <v>0</v>
      </c>
      <c r="L64" s="11"/>
    </row>
    <row r="65" spans="1:12" ht="27" customHeight="1" x14ac:dyDescent="0.25">
      <c r="A65" s="59"/>
      <c r="B65" s="30" t="s">
        <v>61</v>
      </c>
      <c r="C65" s="10"/>
      <c r="D65" s="20">
        <v>0</v>
      </c>
      <c r="E65" s="21">
        <v>0</v>
      </c>
      <c r="F65" s="36">
        <v>0</v>
      </c>
      <c r="G65" s="42">
        <v>0</v>
      </c>
      <c r="H65" s="21">
        <v>0</v>
      </c>
      <c r="I65" s="21">
        <v>0</v>
      </c>
      <c r="J65" s="21">
        <v>0</v>
      </c>
      <c r="K65" s="21">
        <v>0</v>
      </c>
      <c r="L65" s="11"/>
    </row>
    <row r="66" spans="1:12" ht="27" customHeight="1" x14ac:dyDescent="0.25">
      <c r="A66" s="57" t="s">
        <v>46</v>
      </c>
      <c r="B66" s="31" t="s">
        <v>16</v>
      </c>
      <c r="C66" s="10"/>
      <c r="D66" s="19">
        <f t="shared" ref="D66:K70" si="11">D71</f>
        <v>607081</v>
      </c>
      <c r="E66" s="19">
        <f t="shared" si="11"/>
        <v>63496</v>
      </c>
      <c r="F66" s="37">
        <f t="shared" si="11"/>
        <v>53601</v>
      </c>
      <c r="G66" s="41">
        <f t="shared" si="11"/>
        <v>73265</v>
      </c>
      <c r="H66" s="19">
        <f t="shared" si="11"/>
        <v>96853</v>
      </c>
      <c r="I66" s="19">
        <f t="shared" si="11"/>
        <v>101697</v>
      </c>
      <c r="J66" s="19">
        <f t="shared" si="11"/>
        <v>106424</v>
      </c>
      <c r="K66" s="19">
        <f t="shared" si="11"/>
        <v>111745</v>
      </c>
      <c r="L66" s="11"/>
    </row>
    <row r="67" spans="1:12" ht="38.25" customHeight="1" x14ac:dyDescent="0.25">
      <c r="A67" s="58"/>
      <c r="B67" s="30" t="s">
        <v>18</v>
      </c>
      <c r="C67" s="10"/>
      <c r="D67" s="20">
        <f t="shared" si="11"/>
        <v>233980</v>
      </c>
      <c r="E67" s="21">
        <f t="shared" si="11"/>
        <v>24231</v>
      </c>
      <c r="F67" s="36">
        <f t="shared" si="11"/>
        <v>18600</v>
      </c>
      <c r="G67" s="42">
        <f t="shared" si="11"/>
        <v>31851</v>
      </c>
      <c r="H67" s="21">
        <f t="shared" si="11"/>
        <v>37129</v>
      </c>
      <c r="I67" s="21">
        <f t="shared" si="11"/>
        <v>38986</v>
      </c>
      <c r="J67" s="21">
        <f t="shared" si="11"/>
        <v>40577</v>
      </c>
      <c r="K67" s="21">
        <f t="shared" si="11"/>
        <v>42606</v>
      </c>
      <c r="L67" s="11"/>
    </row>
    <row r="68" spans="1:12" ht="27" customHeight="1" x14ac:dyDescent="0.25">
      <c r="A68" s="58"/>
      <c r="B68" s="30" t="s">
        <v>17</v>
      </c>
      <c r="C68" s="10"/>
      <c r="D68" s="20">
        <f t="shared" si="11"/>
        <v>373101</v>
      </c>
      <c r="E68" s="21">
        <f t="shared" si="11"/>
        <v>39265</v>
      </c>
      <c r="F68" s="36">
        <f t="shared" si="11"/>
        <v>35001</v>
      </c>
      <c r="G68" s="42">
        <f t="shared" si="11"/>
        <v>41414</v>
      </c>
      <c r="H68" s="21">
        <f t="shared" si="11"/>
        <v>59724</v>
      </c>
      <c r="I68" s="21">
        <f t="shared" si="11"/>
        <v>62711</v>
      </c>
      <c r="J68" s="21">
        <f t="shared" si="11"/>
        <v>65847</v>
      </c>
      <c r="K68" s="21">
        <f t="shared" si="11"/>
        <v>69139</v>
      </c>
      <c r="L68" s="11"/>
    </row>
    <row r="69" spans="1:12" ht="27" customHeight="1" x14ac:dyDescent="0.25">
      <c r="A69" s="58"/>
      <c r="B69" s="30" t="s">
        <v>34</v>
      </c>
      <c r="C69" s="10"/>
      <c r="D69" s="20">
        <f t="shared" si="11"/>
        <v>0</v>
      </c>
      <c r="E69" s="21">
        <f t="shared" si="11"/>
        <v>0</v>
      </c>
      <c r="F69" s="36">
        <f t="shared" si="11"/>
        <v>0</v>
      </c>
      <c r="G69" s="42">
        <f t="shared" si="11"/>
        <v>0</v>
      </c>
      <c r="H69" s="21">
        <f t="shared" si="11"/>
        <v>0</v>
      </c>
      <c r="I69" s="21">
        <f t="shared" si="11"/>
        <v>0</v>
      </c>
      <c r="J69" s="21">
        <f t="shared" si="11"/>
        <v>0</v>
      </c>
      <c r="K69" s="21">
        <f t="shared" si="11"/>
        <v>0</v>
      </c>
      <c r="L69" s="11"/>
    </row>
    <row r="70" spans="1:12" ht="27" customHeight="1" x14ac:dyDescent="0.25">
      <c r="A70" s="59"/>
      <c r="B70" s="30" t="s">
        <v>61</v>
      </c>
      <c r="C70" s="10"/>
      <c r="D70" s="20">
        <f t="shared" si="11"/>
        <v>0</v>
      </c>
      <c r="E70" s="21">
        <f t="shared" si="11"/>
        <v>0</v>
      </c>
      <c r="F70" s="36">
        <f t="shared" si="11"/>
        <v>0</v>
      </c>
      <c r="G70" s="42">
        <f t="shared" si="11"/>
        <v>0</v>
      </c>
      <c r="H70" s="21">
        <f t="shared" si="11"/>
        <v>0</v>
      </c>
      <c r="I70" s="21">
        <f t="shared" si="11"/>
        <v>0</v>
      </c>
      <c r="J70" s="21">
        <f t="shared" si="11"/>
        <v>0</v>
      </c>
      <c r="K70" s="21">
        <f t="shared" si="11"/>
        <v>0</v>
      </c>
      <c r="L70" s="11"/>
    </row>
    <row r="71" spans="1:12" ht="27" customHeight="1" x14ac:dyDescent="0.25">
      <c r="A71" s="57" t="s">
        <v>50</v>
      </c>
      <c r="B71" s="31" t="s">
        <v>16</v>
      </c>
      <c r="C71" s="10"/>
      <c r="D71" s="22">
        <f>D76+D81+D86</f>
        <v>607081</v>
      </c>
      <c r="E71" s="22">
        <f t="shared" ref="E71:K71" si="12">E76+E81+E86</f>
        <v>63496</v>
      </c>
      <c r="F71" s="38">
        <f t="shared" si="12"/>
        <v>53601</v>
      </c>
      <c r="G71" s="47">
        <f t="shared" si="12"/>
        <v>73265</v>
      </c>
      <c r="H71" s="22">
        <f t="shared" si="12"/>
        <v>96853</v>
      </c>
      <c r="I71" s="22">
        <f t="shared" si="12"/>
        <v>101697</v>
      </c>
      <c r="J71" s="22">
        <f t="shared" si="12"/>
        <v>106424</v>
      </c>
      <c r="K71" s="22">
        <f t="shared" si="12"/>
        <v>111745</v>
      </c>
      <c r="L71" s="11"/>
    </row>
    <row r="72" spans="1:12" ht="38.25" customHeight="1" x14ac:dyDescent="0.25">
      <c r="A72" s="58"/>
      <c r="B72" s="30" t="s">
        <v>18</v>
      </c>
      <c r="C72" s="10"/>
      <c r="D72" s="23">
        <f t="shared" ref="D72:K75" si="13">D77+D82+D87</f>
        <v>233980</v>
      </c>
      <c r="E72" s="24">
        <f t="shared" si="13"/>
        <v>24231</v>
      </c>
      <c r="F72" s="32">
        <f t="shared" si="13"/>
        <v>18600</v>
      </c>
      <c r="G72" s="43">
        <f t="shared" si="13"/>
        <v>31851</v>
      </c>
      <c r="H72" s="24">
        <f t="shared" si="13"/>
        <v>37129</v>
      </c>
      <c r="I72" s="24">
        <f t="shared" si="13"/>
        <v>38986</v>
      </c>
      <c r="J72" s="24">
        <f t="shared" si="13"/>
        <v>40577</v>
      </c>
      <c r="K72" s="24">
        <f t="shared" si="13"/>
        <v>42606</v>
      </c>
      <c r="L72" s="11"/>
    </row>
    <row r="73" spans="1:12" ht="27" customHeight="1" x14ac:dyDescent="0.25">
      <c r="A73" s="58"/>
      <c r="B73" s="30" t="s">
        <v>17</v>
      </c>
      <c r="C73" s="10"/>
      <c r="D73" s="23">
        <f t="shared" si="13"/>
        <v>373101</v>
      </c>
      <c r="E73" s="24">
        <f t="shared" si="13"/>
        <v>39265</v>
      </c>
      <c r="F73" s="32">
        <f t="shared" si="13"/>
        <v>35001</v>
      </c>
      <c r="G73" s="43">
        <f t="shared" si="13"/>
        <v>41414</v>
      </c>
      <c r="H73" s="24">
        <f t="shared" si="13"/>
        <v>59724</v>
      </c>
      <c r="I73" s="24">
        <f t="shared" si="13"/>
        <v>62711</v>
      </c>
      <c r="J73" s="24">
        <f t="shared" si="13"/>
        <v>65847</v>
      </c>
      <c r="K73" s="24">
        <f t="shared" si="13"/>
        <v>69139</v>
      </c>
      <c r="L73" s="11"/>
    </row>
    <row r="74" spans="1:12" ht="27" customHeight="1" x14ac:dyDescent="0.25">
      <c r="A74" s="58"/>
      <c r="B74" s="30" t="s">
        <v>34</v>
      </c>
      <c r="C74" s="10"/>
      <c r="D74" s="23">
        <f t="shared" si="13"/>
        <v>0</v>
      </c>
      <c r="E74" s="24">
        <f t="shared" si="13"/>
        <v>0</v>
      </c>
      <c r="F74" s="32">
        <f t="shared" si="13"/>
        <v>0</v>
      </c>
      <c r="G74" s="43">
        <f t="shared" si="13"/>
        <v>0</v>
      </c>
      <c r="H74" s="24">
        <f t="shared" si="13"/>
        <v>0</v>
      </c>
      <c r="I74" s="24">
        <f t="shared" si="13"/>
        <v>0</v>
      </c>
      <c r="J74" s="24">
        <f t="shared" si="13"/>
        <v>0</v>
      </c>
      <c r="K74" s="24">
        <f t="shared" si="13"/>
        <v>0</v>
      </c>
      <c r="L74" s="11"/>
    </row>
    <row r="75" spans="1:12" ht="27" customHeight="1" x14ac:dyDescent="0.25">
      <c r="A75" s="59"/>
      <c r="B75" s="30" t="s">
        <v>61</v>
      </c>
      <c r="C75" s="10"/>
      <c r="D75" s="23">
        <f t="shared" si="13"/>
        <v>0</v>
      </c>
      <c r="E75" s="24">
        <f t="shared" si="13"/>
        <v>0</v>
      </c>
      <c r="F75" s="32">
        <f t="shared" si="13"/>
        <v>0</v>
      </c>
      <c r="G75" s="43">
        <f t="shared" si="13"/>
        <v>0</v>
      </c>
      <c r="H75" s="24">
        <f t="shared" si="13"/>
        <v>0</v>
      </c>
      <c r="I75" s="24">
        <f t="shared" si="13"/>
        <v>0</v>
      </c>
      <c r="J75" s="24">
        <f t="shared" si="13"/>
        <v>0</v>
      </c>
      <c r="K75" s="24">
        <f t="shared" si="13"/>
        <v>0</v>
      </c>
      <c r="L75" s="11"/>
    </row>
    <row r="76" spans="1:12" ht="27" customHeight="1" x14ac:dyDescent="0.25">
      <c r="A76" s="57" t="s">
        <v>51</v>
      </c>
      <c r="B76" s="31" t="s">
        <v>16</v>
      </c>
      <c r="C76" s="10"/>
      <c r="D76" s="20">
        <f t="shared" ref="D76:K76" si="14">D77+D78+D79+D80</f>
        <v>600376</v>
      </c>
      <c r="E76" s="20">
        <f t="shared" si="14"/>
        <v>62300</v>
      </c>
      <c r="F76" s="33">
        <f t="shared" si="14"/>
        <v>51623</v>
      </c>
      <c r="G76" s="44">
        <f t="shared" si="14"/>
        <v>72494</v>
      </c>
      <c r="H76" s="20">
        <f t="shared" si="14"/>
        <v>96043</v>
      </c>
      <c r="I76" s="20">
        <f t="shared" si="14"/>
        <v>100846</v>
      </c>
      <c r="J76" s="20">
        <f t="shared" si="14"/>
        <v>105888</v>
      </c>
      <c r="K76" s="20">
        <f t="shared" si="14"/>
        <v>111182</v>
      </c>
      <c r="L76" s="11"/>
    </row>
    <row r="77" spans="1:12" ht="337.5" customHeight="1" x14ac:dyDescent="0.25">
      <c r="A77" s="58"/>
      <c r="B77" s="30" t="s">
        <v>64</v>
      </c>
      <c r="C77" s="10" t="s">
        <v>48</v>
      </c>
      <c r="D77" s="23">
        <f>SUM(E77:K77)</f>
        <v>228619</v>
      </c>
      <c r="E77" s="21">
        <v>23253</v>
      </c>
      <c r="F77" s="36">
        <v>16895</v>
      </c>
      <c r="G77" s="43">
        <v>31234</v>
      </c>
      <c r="H77" s="24">
        <v>36481</v>
      </c>
      <c r="I77" s="24">
        <v>38305</v>
      </c>
      <c r="J77" s="24">
        <v>40220</v>
      </c>
      <c r="K77" s="24">
        <v>42231</v>
      </c>
      <c r="L77" s="11"/>
    </row>
    <row r="78" spans="1:12" ht="240" customHeight="1" x14ac:dyDescent="0.25">
      <c r="A78" s="58"/>
      <c r="B78" s="30" t="s">
        <v>17</v>
      </c>
      <c r="C78" s="10" t="s">
        <v>47</v>
      </c>
      <c r="D78" s="23">
        <f>SUM(E78:K78)</f>
        <v>371757</v>
      </c>
      <c r="E78" s="21">
        <v>39047</v>
      </c>
      <c r="F78" s="36">
        <v>34728</v>
      </c>
      <c r="G78" s="43">
        <v>41260</v>
      </c>
      <c r="H78" s="24">
        <v>59562</v>
      </c>
      <c r="I78" s="24">
        <v>62541</v>
      </c>
      <c r="J78" s="24">
        <v>65668</v>
      </c>
      <c r="K78" s="24">
        <v>68951</v>
      </c>
      <c r="L78" s="11"/>
    </row>
    <row r="79" spans="1:12" ht="27" customHeight="1" x14ac:dyDescent="0.25">
      <c r="A79" s="58"/>
      <c r="B79" s="30" t="s">
        <v>34</v>
      </c>
      <c r="C79" s="10"/>
      <c r="D79" s="23">
        <f>SUM(E79:K79)</f>
        <v>0</v>
      </c>
      <c r="E79" s="24">
        <v>0</v>
      </c>
      <c r="F79" s="32">
        <v>0</v>
      </c>
      <c r="G79" s="43">
        <v>0</v>
      </c>
      <c r="H79" s="24">
        <v>0</v>
      </c>
      <c r="I79" s="24">
        <v>0</v>
      </c>
      <c r="J79" s="24">
        <v>0</v>
      </c>
      <c r="K79" s="24">
        <v>0</v>
      </c>
      <c r="L79" s="11"/>
    </row>
    <row r="80" spans="1:12" ht="27" customHeight="1" x14ac:dyDescent="0.25">
      <c r="A80" s="59"/>
      <c r="B80" s="30" t="s">
        <v>61</v>
      </c>
      <c r="C80" s="10"/>
      <c r="D80" s="23">
        <f>SUM(E80:K80)</f>
        <v>0</v>
      </c>
      <c r="E80" s="24">
        <v>0</v>
      </c>
      <c r="F80" s="32">
        <v>0</v>
      </c>
      <c r="G80" s="43">
        <v>0</v>
      </c>
      <c r="H80" s="24">
        <v>0</v>
      </c>
      <c r="I80" s="24">
        <v>0</v>
      </c>
      <c r="J80" s="24">
        <v>0</v>
      </c>
      <c r="K80" s="24">
        <v>0</v>
      </c>
      <c r="L80" s="11"/>
    </row>
    <row r="81" spans="1:12" ht="27" hidden="1" customHeight="1" x14ac:dyDescent="0.25">
      <c r="A81" s="18"/>
      <c r="B81" s="30"/>
      <c r="C81" s="10"/>
      <c r="D81" s="20">
        <f t="shared" ref="D81:K81" si="15">D82+D83+D84+D85</f>
        <v>0</v>
      </c>
      <c r="E81" s="20">
        <f t="shared" si="15"/>
        <v>0</v>
      </c>
      <c r="F81" s="33">
        <f t="shared" si="15"/>
        <v>0</v>
      </c>
      <c r="G81" s="44">
        <f t="shared" si="15"/>
        <v>0</v>
      </c>
      <c r="H81" s="20">
        <f t="shared" si="15"/>
        <v>0</v>
      </c>
      <c r="I81" s="20">
        <f t="shared" si="15"/>
        <v>0</v>
      </c>
      <c r="J81" s="20">
        <f t="shared" si="15"/>
        <v>0</v>
      </c>
      <c r="K81" s="20">
        <f t="shared" si="15"/>
        <v>0</v>
      </c>
      <c r="L81" s="11"/>
    </row>
    <row r="82" spans="1:12" ht="27" hidden="1" customHeight="1" x14ac:dyDescent="0.25">
      <c r="A82" s="18"/>
      <c r="B82" s="30"/>
      <c r="C82" s="10"/>
      <c r="D82" s="21">
        <v>0</v>
      </c>
      <c r="E82" s="21">
        <v>0</v>
      </c>
      <c r="F82" s="36">
        <v>0</v>
      </c>
      <c r="G82" s="42">
        <v>0</v>
      </c>
      <c r="H82" s="21">
        <v>0</v>
      </c>
      <c r="I82" s="21">
        <v>0</v>
      </c>
      <c r="J82" s="21">
        <v>0</v>
      </c>
      <c r="K82" s="21">
        <v>0</v>
      </c>
      <c r="L82" s="11"/>
    </row>
    <row r="83" spans="1:12" ht="27" hidden="1" customHeight="1" x14ac:dyDescent="0.25">
      <c r="A83" s="18"/>
      <c r="B83" s="30"/>
      <c r="C83" s="10"/>
      <c r="D83" s="21">
        <v>0</v>
      </c>
      <c r="E83" s="21">
        <v>0</v>
      </c>
      <c r="F83" s="36">
        <v>0</v>
      </c>
      <c r="G83" s="42">
        <v>0</v>
      </c>
      <c r="H83" s="21">
        <v>0</v>
      </c>
      <c r="I83" s="21">
        <v>0</v>
      </c>
      <c r="J83" s="21">
        <v>0</v>
      </c>
      <c r="K83" s="21">
        <v>0</v>
      </c>
      <c r="L83" s="11"/>
    </row>
    <row r="84" spans="1:12" ht="27" hidden="1" customHeight="1" x14ac:dyDescent="0.25">
      <c r="A84" s="18"/>
      <c r="B84" s="30"/>
      <c r="C84" s="10"/>
      <c r="D84" s="23">
        <f>SUM(E84:K84)</f>
        <v>0</v>
      </c>
      <c r="E84" s="21">
        <v>0</v>
      </c>
      <c r="F84" s="36">
        <v>0</v>
      </c>
      <c r="G84" s="42">
        <v>0</v>
      </c>
      <c r="H84" s="21">
        <v>0</v>
      </c>
      <c r="I84" s="21">
        <v>0</v>
      </c>
      <c r="J84" s="21">
        <v>0</v>
      </c>
      <c r="K84" s="21">
        <v>0</v>
      </c>
      <c r="L84" s="11"/>
    </row>
    <row r="85" spans="1:12" ht="27" hidden="1" customHeight="1" x14ac:dyDescent="0.25">
      <c r="A85" s="18"/>
      <c r="B85" s="30"/>
      <c r="C85" s="10"/>
      <c r="D85" s="23">
        <f>SUM(E85:K85)</f>
        <v>0</v>
      </c>
      <c r="E85" s="21">
        <v>0</v>
      </c>
      <c r="F85" s="36">
        <v>0</v>
      </c>
      <c r="G85" s="42">
        <v>0</v>
      </c>
      <c r="H85" s="21">
        <v>0</v>
      </c>
      <c r="I85" s="21">
        <v>0</v>
      </c>
      <c r="J85" s="21">
        <v>0</v>
      </c>
      <c r="K85" s="21">
        <v>0</v>
      </c>
      <c r="L85" s="11"/>
    </row>
    <row r="86" spans="1:12" ht="27" customHeight="1" x14ac:dyDescent="0.25">
      <c r="A86" s="57" t="s">
        <v>49</v>
      </c>
      <c r="B86" s="31" t="s">
        <v>16</v>
      </c>
      <c r="C86" s="10"/>
      <c r="D86" s="20">
        <f t="shared" ref="D86:K86" si="16">D87+D88+D89+D90</f>
        <v>6705</v>
      </c>
      <c r="E86" s="20">
        <f t="shared" si="16"/>
        <v>1196</v>
      </c>
      <c r="F86" s="33">
        <f t="shared" si="16"/>
        <v>1978</v>
      </c>
      <c r="G86" s="44">
        <f t="shared" si="16"/>
        <v>771</v>
      </c>
      <c r="H86" s="20">
        <f t="shared" si="16"/>
        <v>810</v>
      </c>
      <c r="I86" s="20">
        <f t="shared" si="16"/>
        <v>851</v>
      </c>
      <c r="J86" s="20">
        <f t="shared" si="16"/>
        <v>536</v>
      </c>
      <c r="K86" s="20">
        <f t="shared" si="16"/>
        <v>563</v>
      </c>
      <c r="L86" s="11"/>
    </row>
    <row r="87" spans="1:12" ht="146.25" customHeight="1" x14ac:dyDescent="0.25">
      <c r="A87" s="58"/>
      <c r="B87" s="30" t="s">
        <v>18</v>
      </c>
      <c r="C87" s="10" t="s">
        <v>30</v>
      </c>
      <c r="D87" s="23">
        <f>SUM(E87:K87)</f>
        <v>5361</v>
      </c>
      <c r="E87" s="21">
        <v>978</v>
      </c>
      <c r="F87" s="36">
        <v>1705</v>
      </c>
      <c r="G87" s="43">
        <v>617</v>
      </c>
      <c r="H87" s="24">
        <v>648</v>
      </c>
      <c r="I87" s="24">
        <v>681</v>
      </c>
      <c r="J87" s="24">
        <v>357</v>
      </c>
      <c r="K87" s="24">
        <v>375</v>
      </c>
      <c r="L87" s="11"/>
    </row>
    <row r="88" spans="1:12" ht="125.25" customHeight="1" x14ac:dyDescent="0.25">
      <c r="A88" s="58"/>
      <c r="B88" s="30" t="s">
        <v>17</v>
      </c>
      <c r="C88" s="10" t="s">
        <v>29</v>
      </c>
      <c r="D88" s="23">
        <f>SUM(E88:K88)</f>
        <v>1344</v>
      </c>
      <c r="E88" s="21">
        <v>218</v>
      </c>
      <c r="F88" s="36">
        <v>273</v>
      </c>
      <c r="G88" s="43">
        <v>154</v>
      </c>
      <c r="H88" s="24">
        <v>162</v>
      </c>
      <c r="I88" s="24">
        <v>170</v>
      </c>
      <c r="J88" s="24">
        <v>179</v>
      </c>
      <c r="K88" s="24">
        <v>188</v>
      </c>
      <c r="L88" s="11"/>
    </row>
    <row r="89" spans="1:12" ht="27" customHeight="1" x14ac:dyDescent="0.25">
      <c r="A89" s="58"/>
      <c r="B89" s="30" t="s">
        <v>34</v>
      </c>
      <c r="C89" s="10"/>
      <c r="D89" s="20">
        <v>0</v>
      </c>
      <c r="E89" s="21">
        <v>0</v>
      </c>
      <c r="F89" s="36">
        <v>0</v>
      </c>
      <c r="G89" s="42">
        <v>0</v>
      </c>
      <c r="H89" s="21">
        <v>0</v>
      </c>
      <c r="I89" s="21">
        <v>0</v>
      </c>
      <c r="J89" s="21">
        <v>0</v>
      </c>
      <c r="K89" s="21">
        <v>0</v>
      </c>
      <c r="L89" s="11"/>
    </row>
    <row r="90" spans="1:12" ht="27" customHeight="1" x14ac:dyDescent="0.25">
      <c r="A90" s="59"/>
      <c r="B90" s="30" t="s">
        <v>61</v>
      </c>
      <c r="C90" s="10"/>
      <c r="D90" s="20">
        <v>0</v>
      </c>
      <c r="E90" s="21">
        <v>0</v>
      </c>
      <c r="F90" s="36">
        <v>0</v>
      </c>
      <c r="G90" s="42">
        <v>0</v>
      </c>
      <c r="H90" s="21">
        <v>0</v>
      </c>
      <c r="I90" s="21">
        <v>0</v>
      </c>
      <c r="J90" s="21">
        <v>0</v>
      </c>
      <c r="K90" s="21">
        <v>0</v>
      </c>
      <c r="L90" s="11"/>
    </row>
    <row r="91" spans="1:12" ht="27" customHeight="1" x14ac:dyDescent="0.25">
      <c r="A91" s="57" t="s">
        <v>52</v>
      </c>
      <c r="B91" s="31" t="s">
        <v>16</v>
      </c>
      <c r="C91" s="10"/>
      <c r="D91" s="19">
        <f t="shared" ref="D91:K97" si="17">D96</f>
        <v>113604</v>
      </c>
      <c r="E91" s="19">
        <f t="shared" si="17"/>
        <v>15481</v>
      </c>
      <c r="F91" s="37">
        <f t="shared" si="17"/>
        <v>10850</v>
      </c>
      <c r="G91" s="41">
        <f t="shared" si="17"/>
        <v>15794</v>
      </c>
      <c r="H91" s="19">
        <f t="shared" si="17"/>
        <v>16584</v>
      </c>
      <c r="I91" s="19">
        <f t="shared" si="17"/>
        <v>17413</v>
      </c>
      <c r="J91" s="19">
        <f t="shared" si="17"/>
        <v>18284</v>
      </c>
      <c r="K91" s="19">
        <f t="shared" si="17"/>
        <v>19198</v>
      </c>
      <c r="L91" s="11"/>
    </row>
    <row r="92" spans="1:12" ht="37.5" customHeight="1" x14ac:dyDescent="0.25">
      <c r="A92" s="58"/>
      <c r="B92" s="30" t="s">
        <v>18</v>
      </c>
      <c r="C92" s="10"/>
      <c r="D92" s="20">
        <f t="shared" si="17"/>
        <v>0</v>
      </c>
      <c r="E92" s="21">
        <f t="shared" si="17"/>
        <v>0</v>
      </c>
      <c r="F92" s="36">
        <f t="shared" si="17"/>
        <v>0</v>
      </c>
      <c r="G92" s="42">
        <f t="shared" si="17"/>
        <v>0</v>
      </c>
      <c r="H92" s="21">
        <f t="shared" si="17"/>
        <v>0</v>
      </c>
      <c r="I92" s="21">
        <f t="shared" si="17"/>
        <v>0</v>
      </c>
      <c r="J92" s="21">
        <f t="shared" si="17"/>
        <v>0</v>
      </c>
      <c r="K92" s="21">
        <f t="shared" si="17"/>
        <v>0</v>
      </c>
      <c r="L92" s="11"/>
    </row>
    <row r="93" spans="1:12" ht="27" customHeight="1" x14ac:dyDescent="0.25">
      <c r="A93" s="58"/>
      <c r="B93" s="30" t="s">
        <v>17</v>
      </c>
      <c r="C93" s="10"/>
      <c r="D93" s="20">
        <f t="shared" si="17"/>
        <v>113604</v>
      </c>
      <c r="E93" s="21">
        <f t="shared" si="17"/>
        <v>15481</v>
      </c>
      <c r="F93" s="36">
        <f t="shared" si="17"/>
        <v>10850</v>
      </c>
      <c r="G93" s="42">
        <f t="shared" si="17"/>
        <v>15794</v>
      </c>
      <c r="H93" s="21">
        <f t="shared" si="17"/>
        <v>16584</v>
      </c>
      <c r="I93" s="21">
        <f t="shared" si="17"/>
        <v>17413</v>
      </c>
      <c r="J93" s="21">
        <f t="shared" si="17"/>
        <v>18284</v>
      </c>
      <c r="K93" s="21">
        <f t="shared" si="17"/>
        <v>19198</v>
      </c>
      <c r="L93" s="11"/>
    </row>
    <row r="94" spans="1:12" ht="27" customHeight="1" x14ac:dyDescent="0.25">
      <c r="A94" s="58"/>
      <c r="B94" s="30" t="s">
        <v>34</v>
      </c>
      <c r="C94" s="10"/>
      <c r="D94" s="20">
        <f t="shared" si="17"/>
        <v>0</v>
      </c>
      <c r="E94" s="21">
        <f t="shared" si="17"/>
        <v>0</v>
      </c>
      <c r="F94" s="36">
        <f t="shared" si="17"/>
        <v>0</v>
      </c>
      <c r="G94" s="42">
        <f t="shared" si="17"/>
        <v>0</v>
      </c>
      <c r="H94" s="21">
        <f t="shared" si="17"/>
        <v>0</v>
      </c>
      <c r="I94" s="21">
        <f t="shared" si="17"/>
        <v>0</v>
      </c>
      <c r="J94" s="21">
        <f t="shared" si="17"/>
        <v>0</v>
      </c>
      <c r="K94" s="21">
        <f t="shared" si="17"/>
        <v>0</v>
      </c>
      <c r="L94" s="11"/>
    </row>
    <row r="95" spans="1:12" ht="27" customHeight="1" x14ac:dyDescent="0.25">
      <c r="A95" s="59"/>
      <c r="B95" s="30" t="s">
        <v>61</v>
      </c>
      <c r="C95" s="10"/>
      <c r="D95" s="20">
        <f t="shared" si="17"/>
        <v>0</v>
      </c>
      <c r="E95" s="21">
        <f t="shared" si="17"/>
        <v>0</v>
      </c>
      <c r="F95" s="36">
        <f t="shared" si="17"/>
        <v>0</v>
      </c>
      <c r="G95" s="42">
        <f t="shared" si="17"/>
        <v>0</v>
      </c>
      <c r="H95" s="21">
        <f t="shared" si="17"/>
        <v>0</v>
      </c>
      <c r="I95" s="21">
        <f t="shared" si="17"/>
        <v>0</v>
      </c>
      <c r="J95" s="21">
        <f t="shared" si="17"/>
        <v>0</v>
      </c>
      <c r="K95" s="21">
        <f t="shared" si="17"/>
        <v>0</v>
      </c>
      <c r="L95" s="11"/>
    </row>
    <row r="96" spans="1:12" ht="27" customHeight="1" x14ac:dyDescent="0.25">
      <c r="A96" s="57" t="s">
        <v>53</v>
      </c>
      <c r="B96" s="31" t="s">
        <v>16</v>
      </c>
      <c r="C96" s="10"/>
      <c r="D96" s="19">
        <f t="shared" si="17"/>
        <v>113604</v>
      </c>
      <c r="E96" s="19">
        <f t="shared" si="17"/>
        <v>15481</v>
      </c>
      <c r="F96" s="37">
        <f t="shared" si="17"/>
        <v>10850</v>
      </c>
      <c r="G96" s="41">
        <f t="shared" si="17"/>
        <v>15794</v>
      </c>
      <c r="H96" s="19">
        <f t="shared" si="17"/>
        <v>16584</v>
      </c>
      <c r="I96" s="19">
        <f t="shared" si="17"/>
        <v>17413</v>
      </c>
      <c r="J96" s="19">
        <f t="shared" si="17"/>
        <v>18284</v>
      </c>
      <c r="K96" s="19">
        <f t="shared" si="17"/>
        <v>19198</v>
      </c>
      <c r="L96" s="11"/>
    </row>
    <row r="97" spans="1:12" ht="39.75" customHeight="1" x14ac:dyDescent="0.25">
      <c r="A97" s="58"/>
      <c r="B97" s="30" t="s">
        <v>18</v>
      </c>
      <c r="C97" s="10"/>
      <c r="D97" s="20">
        <f>D102</f>
        <v>0</v>
      </c>
      <c r="E97" s="24">
        <f>E102</f>
        <v>0</v>
      </c>
      <c r="F97" s="32">
        <f t="shared" si="17"/>
        <v>0</v>
      </c>
      <c r="G97" s="43">
        <f t="shared" si="17"/>
        <v>0</v>
      </c>
      <c r="H97" s="24">
        <f t="shared" si="17"/>
        <v>0</v>
      </c>
      <c r="I97" s="24">
        <f t="shared" si="17"/>
        <v>0</v>
      </c>
      <c r="J97" s="24">
        <f t="shared" si="17"/>
        <v>0</v>
      </c>
      <c r="K97" s="24">
        <f t="shared" si="17"/>
        <v>0</v>
      </c>
      <c r="L97" s="11"/>
    </row>
    <row r="98" spans="1:12" ht="27" customHeight="1" x14ac:dyDescent="0.25">
      <c r="A98" s="58"/>
      <c r="B98" s="30" t="s">
        <v>17</v>
      </c>
      <c r="C98" s="10"/>
      <c r="D98" s="20">
        <f t="shared" ref="D98:K100" si="18">D103</f>
        <v>113604</v>
      </c>
      <c r="E98" s="24">
        <f t="shared" si="18"/>
        <v>15481</v>
      </c>
      <c r="F98" s="32">
        <f t="shared" si="18"/>
        <v>10850</v>
      </c>
      <c r="G98" s="43">
        <f t="shared" si="18"/>
        <v>15794</v>
      </c>
      <c r="H98" s="24">
        <f t="shared" si="18"/>
        <v>16584</v>
      </c>
      <c r="I98" s="24">
        <f t="shared" si="18"/>
        <v>17413</v>
      </c>
      <c r="J98" s="24">
        <f t="shared" si="18"/>
        <v>18284</v>
      </c>
      <c r="K98" s="24">
        <f t="shared" si="18"/>
        <v>19198</v>
      </c>
      <c r="L98" s="11"/>
    </row>
    <row r="99" spans="1:12" ht="27" customHeight="1" x14ac:dyDescent="0.25">
      <c r="A99" s="58"/>
      <c r="B99" s="16" t="s">
        <v>34</v>
      </c>
      <c r="C99" s="10"/>
      <c r="D99" s="20">
        <f t="shared" si="18"/>
        <v>0</v>
      </c>
      <c r="E99" s="24">
        <f t="shared" si="18"/>
        <v>0</v>
      </c>
      <c r="F99" s="32">
        <f t="shared" si="18"/>
        <v>0</v>
      </c>
      <c r="G99" s="43">
        <f t="shared" si="18"/>
        <v>0</v>
      </c>
      <c r="H99" s="24">
        <f t="shared" si="18"/>
        <v>0</v>
      </c>
      <c r="I99" s="24">
        <f t="shared" si="18"/>
        <v>0</v>
      </c>
      <c r="J99" s="24">
        <f t="shared" si="18"/>
        <v>0</v>
      </c>
      <c r="K99" s="24">
        <f t="shared" si="18"/>
        <v>0</v>
      </c>
      <c r="L99" s="11"/>
    </row>
    <row r="100" spans="1:12" ht="27" customHeight="1" x14ac:dyDescent="0.25">
      <c r="A100" s="59"/>
      <c r="B100" s="16" t="s">
        <v>61</v>
      </c>
      <c r="C100" s="10"/>
      <c r="D100" s="20">
        <f t="shared" si="18"/>
        <v>0</v>
      </c>
      <c r="E100" s="24">
        <f t="shared" si="18"/>
        <v>0</v>
      </c>
      <c r="F100" s="32">
        <f t="shared" si="18"/>
        <v>0</v>
      </c>
      <c r="G100" s="43">
        <f t="shared" si="18"/>
        <v>0</v>
      </c>
      <c r="H100" s="24">
        <f t="shared" si="18"/>
        <v>0</v>
      </c>
      <c r="I100" s="24">
        <f t="shared" si="18"/>
        <v>0</v>
      </c>
      <c r="J100" s="24">
        <f t="shared" si="18"/>
        <v>0</v>
      </c>
      <c r="K100" s="24">
        <f t="shared" si="18"/>
        <v>0</v>
      </c>
      <c r="L100" s="11"/>
    </row>
    <row r="101" spans="1:12" ht="27" customHeight="1" x14ac:dyDescent="0.25">
      <c r="A101" s="57" t="s">
        <v>54</v>
      </c>
      <c r="B101" s="14" t="s">
        <v>16</v>
      </c>
      <c r="C101" s="10"/>
      <c r="D101" s="20">
        <f t="shared" ref="D101:K101" si="19">D102+D103+D104+D105</f>
        <v>113604</v>
      </c>
      <c r="E101" s="20">
        <f t="shared" si="19"/>
        <v>15481</v>
      </c>
      <c r="F101" s="33">
        <f t="shared" si="19"/>
        <v>10850</v>
      </c>
      <c r="G101" s="44">
        <f t="shared" si="19"/>
        <v>15794</v>
      </c>
      <c r="H101" s="20">
        <f t="shared" si="19"/>
        <v>16584</v>
      </c>
      <c r="I101" s="20">
        <f t="shared" si="19"/>
        <v>17413</v>
      </c>
      <c r="J101" s="20">
        <f t="shared" si="19"/>
        <v>18284</v>
      </c>
      <c r="K101" s="20">
        <f t="shared" si="19"/>
        <v>19198</v>
      </c>
      <c r="L101" s="11"/>
    </row>
    <row r="102" spans="1:12" ht="38.25" customHeight="1" x14ac:dyDescent="0.25">
      <c r="A102" s="58"/>
      <c r="B102" s="16" t="s">
        <v>18</v>
      </c>
      <c r="C102" s="10"/>
      <c r="D102" s="23">
        <f>SUM(E102:K102)</f>
        <v>0</v>
      </c>
      <c r="E102" s="21">
        <v>0</v>
      </c>
      <c r="F102" s="36">
        <v>0</v>
      </c>
      <c r="G102" s="43">
        <v>0</v>
      </c>
      <c r="H102" s="24">
        <v>0</v>
      </c>
      <c r="I102" s="24">
        <v>0</v>
      </c>
      <c r="J102" s="24">
        <v>0</v>
      </c>
      <c r="K102" s="24">
        <v>0</v>
      </c>
      <c r="L102" s="11"/>
    </row>
    <row r="103" spans="1:12" ht="135" customHeight="1" x14ac:dyDescent="0.25">
      <c r="A103" s="58"/>
      <c r="B103" s="16" t="s">
        <v>17</v>
      </c>
      <c r="C103" s="10" t="s">
        <v>55</v>
      </c>
      <c r="D103" s="23">
        <f>SUM(E103:K103)</f>
        <v>113604</v>
      </c>
      <c r="E103" s="24">
        <v>15481</v>
      </c>
      <c r="F103" s="32">
        <v>10850</v>
      </c>
      <c r="G103" s="43">
        <v>15794</v>
      </c>
      <c r="H103" s="24">
        <v>16584</v>
      </c>
      <c r="I103" s="24">
        <v>17413</v>
      </c>
      <c r="J103" s="24">
        <v>18284</v>
      </c>
      <c r="K103" s="24">
        <v>19198</v>
      </c>
      <c r="L103" s="11"/>
    </row>
    <row r="104" spans="1:12" ht="27" customHeight="1" x14ac:dyDescent="0.25">
      <c r="A104" s="58"/>
      <c r="B104" s="16" t="s">
        <v>34</v>
      </c>
      <c r="C104" s="10"/>
      <c r="D104" s="23">
        <f>SUM(E104:K104)</f>
        <v>0</v>
      </c>
      <c r="E104" s="24">
        <v>0</v>
      </c>
      <c r="F104" s="32">
        <v>0</v>
      </c>
      <c r="G104" s="43">
        <v>0</v>
      </c>
      <c r="H104" s="24">
        <v>0</v>
      </c>
      <c r="I104" s="24">
        <v>0</v>
      </c>
      <c r="J104" s="24">
        <v>0</v>
      </c>
      <c r="K104" s="24">
        <v>0</v>
      </c>
      <c r="L104" s="11"/>
    </row>
    <row r="105" spans="1:12" ht="27" customHeight="1" x14ac:dyDescent="0.25">
      <c r="A105" s="59"/>
      <c r="B105" s="16" t="s">
        <v>61</v>
      </c>
      <c r="C105" s="10"/>
      <c r="D105" s="23">
        <f>SUM(E105:K105)</f>
        <v>0</v>
      </c>
      <c r="E105" s="24">
        <v>0</v>
      </c>
      <c r="F105" s="32">
        <v>0</v>
      </c>
      <c r="G105" s="43">
        <v>0</v>
      </c>
      <c r="H105" s="24">
        <v>0</v>
      </c>
      <c r="I105" s="24">
        <v>0</v>
      </c>
      <c r="J105" s="24">
        <v>0</v>
      </c>
      <c r="K105" s="24">
        <v>0</v>
      </c>
      <c r="L105" s="11"/>
    </row>
    <row r="106" spans="1:12" ht="27" customHeight="1" x14ac:dyDescent="0.25">
      <c r="A106" s="73" t="s">
        <v>56</v>
      </c>
      <c r="B106" s="14" t="s">
        <v>16</v>
      </c>
      <c r="C106" s="10"/>
      <c r="D106" s="19">
        <f t="shared" ref="D106:K106" si="20">SUM(D107:D110)</f>
        <v>1154232</v>
      </c>
      <c r="E106" s="19">
        <f t="shared" si="20"/>
        <v>128549</v>
      </c>
      <c r="F106" s="37">
        <f t="shared" si="20"/>
        <v>107347</v>
      </c>
      <c r="G106" s="41">
        <f t="shared" si="20"/>
        <v>125814</v>
      </c>
      <c r="H106" s="19">
        <f t="shared" si="20"/>
        <v>186499</v>
      </c>
      <c r="I106" s="19">
        <f t="shared" si="20"/>
        <v>191070</v>
      </c>
      <c r="J106" s="19">
        <f t="shared" si="20"/>
        <v>202676</v>
      </c>
      <c r="K106" s="19">
        <f t="shared" si="20"/>
        <v>212277</v>
      </c>
      <c r="L106" s="11"/>
    </row>
    <row r="107" spans="1:12" ht="38.25" customHeight="1" x14ac:dyDescent="0.25">
      <c r="A107" s="74"/>
      <c r="B107" s="30" t="s">
        <v>18</v>
      </c>
      <c r="C107" s="10"/>
      <c r="D107" s="23">
        <f>SUM(E107:K107)</f>
        <v>452244</v>
      </c>
      <c r="E107" s="20">
        <f t="shared" ref="E107:K110" si="21">E17+E42+E67+E92</f>
        <v>55437</v>
      </c>
      <c r="F107" s="33">
        <f t="shared" si="21"/>
        <v>44379</v>
      </c>
      <c r="G107" s="44">
        <f t="shared" si="21"/>
        <v>47355</v>
      </c>
      <c r="H107" s="20">
        <f t="shared" si="21"/>
        <v>73249</v>
      </c>
      <c r="I107" s="20">
        <f t="shared" si="21"/>
        <v>72690</v>
      </c>
      <c r="J107" s="20">
        <f t="shared" si="21"/>
        <v>77627</v>
      </c>
      <c r="K107" s="20">
        <f t="shared" si="21"/>
        <v>81507</v>
      </c>
      <c r="L107" s="11"/>
    </row>
    <row r="108" spans="1:12" ht="27" customHeight="1" x14ac:dyDescent="0.25">
      <c r="A108" s="74"/>
      <c r="B108" s="30" t="s">
        <v>17</v>
      </c>
      <c r="C108" s="10"/>
      <c r="D108" s="23">
        <f>SUM(E108:K108)</f>
        <v>691286</v>
      </c>
      <c r="E108" s="20">
        <f t="shared" si="21"/>
        <v>73112</v>
      </c>
      <c r="F108" s="33">
        <f t="shared" si="21"/>
        <v>61395</v>
      </c>
      <c r="G108" s="44">
        <f t="shared" si="21"/>
        <v>76807</v>
      </c>
      <c r="H108" s="20">
        <f t="shared" si="21"/>
        <v>111515</v>
      </c>
      <c r="I108" s="20">
        <f t="shared" si="21"/>
        <v>116559</v>
      </c>
      <c r="J108" s="20">
        <f t="shared" si="21"/>
        <v>123136</v>
      </c>
      <c r="K108" s="20">
        <f t="shared" si="21"/>
        <v>128762</v>
      </c>
      <c r="L108" s="11"/>
    </row>
    <row r="109" spans="1:12" ht="27" customHeight="1" x14ac:dyDescent="0.25">
      <c r="A109" s="74"/>
      <c r="B109" s="16" t="s">
        <v>34</v>
      </c>
      <c r="C109" s="10"/>
      <c r="D109" s="23">
        <f>SUM(E109:K109)</f>
        <v>0</v>
      </c>
      <c r="E109" s="20">
        <f t="shared" si="21"/>
        <v>0</v>
      </c>
      <c r="F109" s="33">
        <f t="shared" si="21"/>
        <v>0</v>
      </c>
      <c r="G109" s="44">
        <f t="shared" si="21"/>
        <v>0</v>
      </c>
      <c r="H109" s="20">
        <f t="shared" si="21"/>
        <v>0</v>
      </c>
      <c r="I109" s="20">
        <f t="shared" si="21"/>
        <v>0</v>
      </c>
      <c r="J109" s="20">
        <f t="shared" si="21"/>
        <v>0</v>
      </c>
      <c r="K109" s="20">
        <f t="shared" si="21"/>
        <v>0</v>
      </c>
      <c r="L109" s="11"/>
    </row>
    <row r="110" spans="1:12" ht="27" customHeight="1" x14ac:dyDescent="0.25">
      <c r="A110" s="75"/>
      <c r="B110" s="16" t="s">
        <v>61</v>
      </c>
      <c r="C110" s="10"/>
      <c r="D110" s="23">
        <f>SUM(E110:K110)</f>
        <v>10702</v>
      </c>
      <c r="E110" s="20">
        <f t="shared" si="21"/>
        <v>0</v>
      </c>
      <c r="F110" s="33">
        <f t="shared" si="21"/>
        <v>1573</v>
      </c>
      <c r="G110" s="44">
        <f t="shared" si="21"/>
        <v>1652</v>
      </c>
      <c r="H110" s="20">
        <f t="shared" si="21"/>
        <v>1735</v>
      </c>
      <c r="I110" s="20">
        <f t="shared" si="21"/>
        <v>1821</v>
      </c>
      <c r="J110" s="20">
        <f t="shared" si="21"/>
        <v>1913</v>
      </c>
      <c r="K110" s="20">
        <f t="shared" si="21"/>
        <v>2008</v>
      </c>
      <c r="L110" s="11"/>
    </row>
    <row r="111" spans="1:12" ht="27" customHeight="1" x14ac:dyDescent="0.25">
      <c r="A111" s="76" t="s">
        <v>20</v>
      </c>
      <c r="B111" s="77"/>
      <c r="C111" s="77"/>
      <c r="D111" s="77"/>
      <c r="E111" s="77"/>
      <c r="F111" s="77"/>
      <c r="G111" s="77"/>
      <c r="H111" s="77"/>
      <c r="I111" s="77"/>
      <c r="J111" s="77"/>
      <c r="K111" s="77"/>
      <c r="L111" s="78"/>
    </row>
    <row r="112" spans="1:12" ht="27" customHeight="1" x14ac:dyDescent="0.25">
      <c r="A112" s="57" t="s">
        <v>60</v>
      </c>
      <c r="B112" s="14" t="s">
        <v>16</v>
      </c>
      <c r="C112" s="10"/>
      <c r="D112" s="19">
        <f t="shared" ref="D112:K116" si="22">D117</f>
        <v>34677.4</v>
      </c>
      <c r="E112" s="19">
        <f t="shared" si="22"/>
        <v>0</v>
      </c>
      <c r="F112" s="37">
        <f t="shared" si="22"/>
        <v>0</v>
      </c>
      <c r="G112" s="41">
        <f t="shared" si="22"/>
        <v>0</v>
      </c>
      <c r="H112" s="19">
        <f t="shared" si="22"/>
        <v>3462.3999999999996</v>
      </c>
      <c r="I112" s="19">
        <f t="shared" si="22"/>
        <v>10405</v>
      </c>
      <c r="J112" s="19">
        <f t="shared" si="22"/>
        <v>10405</v>
      </c>
      <c r="K112" s="19">
        <f t="shared" si="22"/>
        <v>10405</v>
      </c>
      <c r="L112" s="11"/>
    </row>
    <row r="113" spans="1:12" ht="38.25" customHeight="1" x14ac:dyDescent="0.25">
      <c r="A113" s="58"/>
      <c r="B113" s="16" t="s">
        <v>18</v>
      </c>
      <c r="C113" s="10"/>
      <c r="D113" s="20">
        <f t="shared" si="22"/>
        <v>9520.5</v>
      </c>
      <c r="E113" s="21">
        <f t="shared" si="22"/>
        <v>0</v>
      </c>
      <c r="F113" s="36">
        <f t="shared" si="22"/>
        <v>0</v>
      </c>
      <c r="G113" s="42">
        <f t="shared" si="22"/>
        <v>0</v>
      </c>
      <c r="H113" s="21">
        <f t="shared" si="22"/>
        <v>997.5</v>
      </c>
      <c r="I113" s="21">
        <f t="shared" si="22"/>
        <v>2841</v>
      </c>
      <c r="J113" s="21">
        <f t="shared" si="22"/>
        <v>2841</v>
      </c>
      <c r="K113" s="21">
        <f t="shared" si="22"/>
        <v>2841</v>
      </c>
      <c r="L113" s="11"/>
    </row>
    <row r="114" spans="1:12" ht="27" customHeight="1" x14ac:dyDescent="0.25">
      <c r="A114" s="58"/>
      <c r="B114" s="16" t="s">
        <v>17</v>
      </c>
      <c r="C114" s="10"/>
      <c r="D114" s="20">
        <f t="shared" si="22"/>
        <v>7090.6</v>
      </c>
      <c r="E114" s="21">
        <f t="shared" si="22"/>
        <v>0</v>
      </c>
      <c r="F114" s="36">
        <f t="shared" si="22"/>
        <v>0</v>
      </c>
      <c r="G114" s="42">
        <f t="shared" si="22"/>
        <v>0</v>
      </c>
      <c r="H114" s="21">
        <f t="shared" si="22"/>
        <v>427.6</v>
      </c>
      <c r="I114" s="21">
        <f t="shared" si="22"/>
        <v>2221</v>
      </c>
      <c r="J114" s="21">
        <f t="shared" si="22"/>
        <v>2221</v>
      </c>
      <c r="K114" s="21">
        <f t="shared" si="22"/>
        <v>2221</v>
      </c>
      <c r="L114" s="11"/>
    </row>
    <row r="115" spans="1:12" ht="27" customHeight="1" x14ac:dyDescent="0.25">
      <c r="A115" s="58"/>
      <c r="B115" s="16" t="s">
        <v>34</v>
      </c>
      <c r="C115" s="10"/>
      <c r="D115" s="20">
        <f t="shared" si="22"/>
        <v>7661.6</v>
      </c>
      <c r="E115" s="21">
        <f t="shared" si="22"/>
        <v>0</v>
      </c>
      <c r="F115" s="36">
        <f t="shared" si="22"/>
        <v>0</v>
      </c>
      <c r="G115" s="42">
        <f t="shared" si="22"/>
        <v>0</v>
      </c>
      <c r="H115" s="21">
        <f t="shared" si="22"/>
        <v>998.6</v>
      </c>
      <c r="I115" s="21">
        <f t="shared" si="22"/>
        <v>2221</v>
      </c>
      <c r="J115" s="21">
        <f t="shared" si="22"/>
        <v>2221</v>
      </c>
      <c r="K115" s="21">
        <f t="shared" si="22"/>
        <v>2221</v>
      </c>
      <c r="L115" s="11"/>
    </row>
    <row r="116" spans="1:12" ht="27" customHeight="1" x14ac:dyDescent="0.25">
      <c r="A116" s="59"/>
      <c r="B116" s="16" t="s">
        <v>61</v>
      </c>
      <c r="C116" s="10"/>
      <c r="D116" s="20">
        <f t="shared" si="22"/>
        <v>10404.700000000001</v>
      </c>
      <c r="E116" s="21">
        <f t="shared" si="22"/>
        <v>0</v>
      </c>
      <c r="F116" s="36">
        <f t="shared" si="22"/>
        <v>0</v>
      </c>
      <c r="G116" s="42">
        <f t="shared" si="22"/>
        <v>0</v>
      </c>
      <c r="H116" s="21">
        <f t="shared" si="22"/>
        <v>1038.7</v>
      </c>
      <c r="I116" s="21">
        <f t="shared" si="22"/>
        <v>3122</v>
      </c>
      <c r="J116" s="21">
        <f t="shared" si="22"/>
        <v>3122</v>
      </c>
      <c r="K116" s="21">
        <f t="shared" si="22"/>
        <v>3122</v>
      </c>
      <c r="L116" s="11"/>
    </row>
    <row r="117" spans="1:12" ht="27" customHeight="1" x14ac:dyDescent="0.25">
      <c r="A117" s="57" t="s">
        <v>59</v>
      </c>
      <c r="B117" s="14" t="s">
        <v>16</v>
      </c>
      <c r="C117" s="10"/>
      <c r="D117" s="52">
        <f>SUM(E117:K117)</f>
        <v>34677.4</v>
      </c>
      <c r="E117" s="48">
        <f>SUM(E118:E121)</f>
        <v>0</v>
      </c>
      <c r="F117" s="49">
        <f>SUM(F118:F121)</f>
        <v>0</v>
      </c>
      <c r="G117" s="41">
        <f t="shared" ref="G117:K117" si="23">SUM(G118:G121)</f>
        <v>0</v>
      </c>
      <c r="H117" s="19">
        <f t="shared" si="23"/>
        <v>3462.3999999999996</v>
      </c>
      <c r="I117" s="19">
        <f t="shared" si="23"/>
        <v>10405</v>
      </c>
      <c r="J117" s="19">
        <f t="shared" si="23"/>
        <v>10405</v>
      </c>
      <c r="K117" s="19">
        <f t="shared" si="23"/>
        <v>10405</v>
      </c>
      <c r="L117" s="11"/>
    </row>
    <row r="118" spans="1:12" ht="114.75" customHeight="1" x14ac:dyDescent="0.25">
      <c r="A118" s="58"/>
      <c r="B118" s="16" t="s">
        <v>18</v>
      </c>
      <c r="C118" s="10" t="s">
        <v>22</v>
      </c>
      <c r="D118" s="53">
        <f>SUM(E118:K118)</f>
        <v>9520.5</v>
      </c>
      <c r="E118" s="24">
        <v>0</v>
      </c>
      <c r="F118" s="32">
        <v>0</v>
      </c>
      <c r="G118" s="43">
        <v>0</v>
      </c>
      <c r="H118" s="54">
        <v>997.5</v>
      </c>
      <c r="I118" s="24">
        <v>2841</v>
      </c>
      <c r="J118" s="24">
        <v>2841</v>
      </c>
      <c r="K118" s="24">
        <v>2841</v>
      </c>
      <c r="L118" s="11"/>
    </row>
    <row r="119" spans="1:12" ht="116.25" customHeight="1" x14ac:dyDescent="0.25">
      <c r="A119" s="58"/>
      <c r="B119" s="16" t="s">
        <v>17</v>
      </c>
      <c r="C119" s="10" t="s">
        <v>21</v>
      </c>
      <c r="D119" s="20">
        <f t="shared" ref="D119:D121" si="24">SUM(E119:K119)</f>
        <v>7090.6</v>
      </c>
      <c r="E119" s="24">
        <v>0</v>
      </c>
      <c r="F119" s="32">
        <v>0</v>
      </c>
      <c r="G119" s="43">
        <v>0</v>
      </c>
      <c r="H119" s="54">
        <v>427.6</v>
      </c>
      <c r="I119" s="24">
        <v>2221</v>
      </c>
      <c r="J119" s="24">
        <v>2221</v>
      </c>
      <c r="K119" s="24">
        <v>2221</v>
      </c>
      <c r="L119" s="11"/>
    </row>
    <row r="120" spans="1:12" ht="126" customHeight="1" x14ac:dyDescent="0.25">
      <c r="A120" s="58"/>
      <c r="B120" s="16" t="s">
        <v>34</v>
      </c>
      <c r="C120" s="10" t="s">
        <v>24</v>
      </c>
      <c r="D120" s="20">
        <f t="shared" si="24"/>
        <v>7661.6</v>
      </c>
      <c r="E120" s="24">
        <v>0</v>
      </c>
      <c r="F120" s="32">
        <v>0</v>
      </c>
      <c r="G120" s="43">
        <v>0</v>
      </c>
      <c r="H120" s="54">
        <v>998.6</v>
      </c>
      <c r="I120" s="24">
        <v>2221</v>
      </c>
      <c r="J120" s="24">
        <v>2221</v>
      </c>
      <c r="K120" s="24">
        <v>2221</v>
      </c>
      <c r="L120" s="11"/>
    </row>
    <row r="121" spans="1:12" ht="129" customHeight="1" x14ac:dyDescent="0.25">
      <c r="A121" s="59"/>
      <c r="B121" s="16" t="s">
        <v>61</v>
      </c>
      <c r="C121" s="10" t="s">
        <v>23</v>
      </c>
      <c r="D121" s="20">
        <f t="shared" si="24"/>
        <v>10404.700000000001</v>
      </c>
      <c r="E121" s="24">
        <v>0</v>
      </c>
      <c r="F121" s="32">
        <v>0</v>
      </c>
      <c r="G121" s="43">
        <v>0</v>
      </c>
      <c r="H121" s="54">
        <v>1038.7</v>
      </c>
      <c r="I121" s="24">
        <v>3122</v>
      </c>
      <c r="J121" s="24">
        <v>3122</v>
      </c>
      <c r="K121" s="24">
        <v>3122</v>
      </c>
      <c r="L121" s="11"/>
    </row>
    <row r="122" spans="1:12" ht="27" customHeight="1" x14ac:dyDescent="0.25">
      <c r="A122" s="73" t="s">
        <v>57</v>
      </c>
      <c r="B122" s="14" t="s">
        <v>16</v>
      </c>
      <c r="C122" s="10"/>
      <c r="D122" s="19">
        <f t="shared" ref="D122:K126" si="25">D112</f>
        <v>34677.4</v>
      </c>
      <c r="E122" s="19">
        <f t="shared" si="25"/>
        <v>0</v>
      </c>
      <c r="F122" s="37">
        <f t="shared" si="25"/>
        <v>0</v>
      </c>
      <c r="G122" s="41">
        <f t="shared" si="25"/>
        <v>0</v>
      </c>
      <c r="H122" s="19">
        <f t="shared" si="25"/>
        <v>3462.3999999999996</v>
      </c>
      <c r="I122" s="19">
        <f t="shared" si="25"/>
        <v>10405</v>
      </c>
      <c r="J122" s="19">
        <f t="shared" si="25"/>
        <v>10405</v>
      </c>
      <c r="K122" s="19">
        <f t="shared" si="25"/>
        <v>10405</v>
      </c>
      <c r="L122" s="11"/>
    </row>
    <row r="123" spans="1:12" ht="42" customHeight="1" x14ac:dyDescent="0.25">
      <c r="A123" s="74"/>
      <c r="B123" s="30" t="s">
        <v>18</v>
      </c>
      <c r="C123" s="10"/>
      <c r="D123" s="20">
        <f t="shared" si="25"/>
        <v>9520.5</v>
      </c>
      <c r="E123" s="21">
        <f t="shared" si="25"/>
        <v>0</v>
      </c>
      <c r="F123" s="36">
        <f t="shared" si="25"/>
        <v>0</v>
      </c>
      <c r="G123" s="42">
        <f t="shared" si="25"/>
        <v>0</v>
      </c>
      <c r="H123" s="21">
        <f t="shared" si="25"/>
        <v>997.5</v>
      </c>
      <c r="I123" s="21">
        <f t="shared" si="25"/>
        <v>2841</v>
      </c>
      <c r="J123" s="21">
        <f t="shared" si="25"/>
        <v>2841</v>
      </c>
      <c r="K123" s="21">
        <f t="shared" si="25"/>
        <v>2841</v>
      </c>
      <c r="L123" s="11"/>
    </row>
    <row r="124" spans="1:12" ht="27" customHeight="1" x14ac:dyDescent="0.25">
      <c r="A124" s="74"/>
      <c r="B124" s="30" t="s">
        <v>17</v>
      </c>
      <c r="C124" s="10"/>
      <c r="D124" s="20">
        <f t="shared" si="25"/>
        <v>7090.6</v>
      </c>
      <c r="E124" s="21">
        <f t="shared" si="25"/>
        <v>0</v>
      </c>
      <c r="F124" s="36">
        <f t="shared" si="25"/>
        <v>0</v>
      </c>
      <c r="G124" s="42">
        <f t="shared" si="25"/>
        <v>0</v>
      </c>
      <c r="H124" s="21">
        <f t="shared" si="25"/>
        <v>427.6</v>
      </c>
      <c r="I124" s="21">
        <f t="shared" si="25"/>
        <v>2221</v>
      </c>
      <c r="J124" s="21">
        <f t="shared" si="25"/>
        <v>2221</v>
      </c>
      <c r="K124" s="21">
        <f t="shared" si="25"/>
        <v>2221</v>
      </c>
      <c r="L124" s="11"/>
    </row>
    <row r="125" spans="1:12" ht="27" customHeight="1" x14ac:dyDescent="0.25">
      <c r="A125" s="74"/>
      <c r="B125" s="30" t="s">
        <v>34</v>
      </c>
      <c r="C125" s="10"/>
      <c r="D125" s="20">
        <f t="shared" si="25"/>
        <v>7661.6</v>
      </c>
      <c r="E125" s="21">
        <f t="shared" si="25"/>
        <v>0</v>
      </c>
      <c r="F125" s="36">
        <f t="shared" si="25"/>
        <v>0</v>
      </c>
      <c r="G125" s="42">
        <f t="shared" si="25"/>
        <v>0</v>
      </c>
      <c r="H125" s="21">
        <f t="shared" si="25"/>
        <v>998.6</v>
      </c>
      <c r="I125" s="21">
        <f t="shared" si="25"/>
        <v>2221</v>
      </c>
      <c r="J125" s="21">
        <f t="shared" si="25"/>
        <v>2221</v>
      </c>
      <c r="K125" s="21">
        <f t="shared" si="25"/>
        <v>2221</v>
      </c>
      <c r="L125" s="11"/>
    </row>
    <row r="126" spans="1:12" ht="27" customHeight="1" x14ac:dyDescent="0.25">
      <c r="A126" s="75"/>
      <c r="B126" s="30" t="s">
        <v>61</v>
      </c>
      <c r="C126" s="10"/>
      <c r="D126" s="20">
        <f t="shared" si="25"/>
        <v>10404.700000000001</v>
      </c>
      <c r="E126" s="21">
        <f t="shared" si="25"/>
        <v>0</v>
      </c>
      <c r="F126" s="36">
        <f t="shared" si="25"/>
        <v>0</v>
      </c>
      <c r="G126" s="42">
        <f t="shared" si="25"/>
        <v>0</v>
      </c>
      <c r="H126" s="21">
        <f t="shared" si="25"/>
        <v>1038.7</v>
      </c>
      <c r="I126" s="21">
        <f t="shared" si="25"/>
        <v>3122</v>
      </c>
      <c r="J126" s="21">
        <f t="shared" si="25"/>
        <v>3122</v>
      </c>
      <c r="K126" s="21">
        <f t="shared" si="25"/>
        <v>3122</v>
      </c>
      <c r="L126" s="11"/>
    </row>
    <row r="127" spans="1:12" ht="27" customHeight="1" x14ac:dyDescent="0.25">
      <c r="A127" s="73" t="s">
        <v>58</v>
      </c>
      <c r="B127" s="31" t="s">
        <v>16</v>
      </c>
      <c r="C127" s="10"/>
      <c r="D127" s="52">
        <f t="shared" ref="D127:K131" si="26">D106+D122</f>
        <v>1188909.3999999999</v>
      </c>
      <c r="E127" s="19">
        <f t="shared" si="26"/>
        <v>128549</v>
      </c>
      <c r="F127" s="37">
        <f t="shared" si="26"/>
        <v>107347</v>
      </c>
      <c r="G127" s="41">
        <f t="shared" si="26"/>
        <v>125814</v>
      </c>
      <c r="H127" s="52">
        <f t="shared" si="26"/>
        <v>189961.4</v>
      </c>
      <c r="I127" s="19">
        <f t="shared" si="26"/>
        <v>201475</v>
      </c>
      <c r="J127" s="19">
        <f t="shared" si="26"/>
        <v>213081</v>
      </c>
      <c r="K127" s="19">
        <f t="shared" si="26"/>
        <v>222682</v>
      </c>
      <c r="L127" s="11"/>
    </row>
    <row r="128" spans="1:12" ht="41.25" customHeight="1" x14ac:dyDescent="0.25">
      <c r="A128" s="74"/>
      <c r="B128" s="30" t="s">
        <v>18</v>
      </c>
      <c r="C128" s="10"/>
      <c r="D128" s="19">
        <f t="shared" si="26"/>
        <v>461764.5</v>
      </c>
      <c r="E128" s="19">
        <f t="shared" si="26"/>
        <v>55437</v>
      </c>
      <c r="F128" s="37">
        <f t="shared" si="26"/>
        <v>44379</v>
      </c>
      <c r="G128" s="41">
        <f t="shared" si="26"/>
        <v>47355</v>
      </c>
      <c r="H128" s="19">
        <f t="shared" si="26"/>
        <v>74246.5</v>
      </c>
      <c r="I128" s="19">
        <f t="shared" si="26"/>
        <v>75531</v>
      </c>
      <c r="J128" s="19">
        <f t="shared" si="26"/>
        <v>80468</v>
      </c>
      <c r="K128" s="19">
        <f t="shared" si="26"/>
        <v>84348</v>
      </c>
      <c r="L128" s="11"/>
    </row>
    <row r="129" spans="1:12" ht="27" customHeight="1" x14ac:dyDescent="0.25">
      <c r="A129" s="74"/>
      <c r="B129" s="30" t="s">
        <v>17</v>
      </c>
      <c r="C129" s="10"/>
      <c r="D129" s="19">
        <f t="shared" si="26"/>
        <v>698376.6</v>
      </c>
      <c r="E129" s="19">
        <f t="shared" si="26"/>
        <v>73112</v>
      </c>
      <c r="F129" s="37">
        <f t="shared" si="26"/>
        <v>61395</v>
      </c>
      <c r="G129" s="41">
        <f t="shared" si="26"/>
        <v>76807</v>
      </c>
      <c r="H129" s="19">
        <f t="shared" si="26"/>
        <v>111942.6</v>
      </c>
      <c r="I129" s="19">
        <f t="shared" si="26"/>
        <v>118780</v>
      </c>
      <c r="J129" s="19">
        <f t="shared" si="26"/>
        <v>125357</v>
      </c>
      <c r="K129" s="19">
        <f t="shared" si="26"/>
        <v>130983</v>
      </c>
      <c r="L129" s="11"/>
    </row>
    <row r="130" spans="1:12" ht="27" customHeight="1" x14ac:dyDescent="0.25">
      <c r="A130" s="74"/>
      <c r="B130" s="16" t="s">
        <v>34</v>
      </c>
      <c r="C130" s="10"/>
      <c r="D130" s="19">
        <f t="shared" si="26"/>
        <v>7661.6</v>
      </c>
      <c r="E130" s="19">
        <f t="shared" si="26"/>
        <v>0</v>
      </c>
      <c r="F130" s="37">
        <f t="shared" si="26"/>
        <v>0</v>
      </c>
      <c r="G130" s="41">
        <f t="shared" si="26"/>
        <v>0</v>
      </c>
      <c r="H130" s="19">
        <f t="shared" si="26"/>
        <v>998.6</v>
      </c>
      <c r="I130" s="19">
        <f t="shared" si="26"/>
        <v>2221</v>
      </c>
      <c r="J130" s="19">
        <f t="shared" si="26"/>
        <v>2221</v>
      </c>
      <c r="K130" s="19">
        <f t="shared" si="26"/>
        <v>2221</v>
      </c>
      <c r="L130" s="11"/>
    </row>
    <row r="131" spans="1:12" ht="25.5" customHeight="1" x14ac:dyDescent="0.25">
      <c r="A131" s="75"/>
      <c r="B131" s="12" t="s">
        <v>61</v>
      </c>
      <c r="C131" s="10"/>
      <c r="D131" s="19">
        <f t="shared" si="26"/>
        <v>21106.7</v>
      </c>
      <c r="E131" s="19">
        <f t="shared" si="26"/>
        <v>0</v>
      </c>
      <c r="F131" s="37">
        <f t="shared" si="26"/>
        <v>1573</v>
      </c>
      <c r="G131" s="41">
        <f t="shared" si="26"/>
        <v>1652</v>
      </c>
      <c r="H131" s="19">
        <f t="shared" si="26"/>
        <v>2773.7</v>
      </c>
      <c r="I131" s="19">
        <f t="shared" si="26"/>
        <v>4943</v>
      </c>
      <c r="J131" s="19">
        <f t="shared" si="26"/>
        <v>5035</v>
      </c>
      <c r="K131" s="19">
        <f t="shared" si="26"/>
        <v>5130</v>
      </c>
      <c r="L131" s="11"/>
    </row>
    <row r="132" spans="1:12" ht="31.5" customHeight="1" x14ac:dyDescent="0.25">
      <c r="A132" s="63" t="s">
        <v>25</v>
      </c>
      <c r="B132" s="63"/>
      <c r="C132" s="63"/>
      <c r="D132" s="63"/>
      <c r="E132" s="63"/>
      <c r="F132" s="63"/>
      <c r="G132" s="63"/>
      <c r="H132" s="63"/>
      <c r="I132" s="63"/>
      <c r="J132" s="63"/>
      <c r="K132" s="63"/>
      <c r="L132" s="63"/>
    </row>
  </sheetData>
  <mergeCells count="46">
    <mergeCell ref="A1:L1"/>
    <mergeCell ref="A2:L2"/>
    <mergeCell ref="A122:A126"/>
    <mergeCell ref="A127:A131"/>
    <mergeCell ref="A101:A105"/>
    <mergeCell ref="A106:A110"/>
    <mergeCell ref="A111:L111"/>
    <mergeCell ref="A112:A116"/>
    <mergeCell ref="A117:A121"/>
    <mergeCell ref="A36:A40"/>
    <mergeCell ref="A41:A45"/>
    <mergeCell ref="A46:A50"/>
    <mergeCell ref="A51:A55"/>
    <mergeCell ref="A56:A60"/>
    <mergeCell ref="A3:L3"/>
    <mergeCell ref="L10:L12"/>
    <mergeCell ref="D11:D12"/>
    <mergeCell ref="F11:F12"/>
    <mergeCell ref="G11:G12"/>
    <mergeCell ref="A4:L4"/>
    <mergeCell ref="A5:L5"/>
    <mergeCell ref="A10:A12"/>
    <mergeCell ref="A6:L6"/>
    <mergeCell ref="A8:L8"/>
    <mergeCell ref="H11:H12"/>
    <mergeCell ref="I11:I12"/>
    <mergeCell ref="J11:J12"/>
    <mergeCell ref="K11:K12"/>
    <mergeCell ref="B10:B12"/>
    <mergeCell ref="C10:C12"/>
    <mergeCell ref="D10:K10"/>
    <mergeCell ref="A132:L132"/>
    <mergeCell ref="L21:L23"/>
    <mergeCell ref="A91:A95"/>
    <mergeCell ref="A96:A100"/>
    <mergeCell ref="A71:A75"/>
    <mergeCell ref="A76:A80"/>
    <mergeCell ref="A86:A90"/>
    <mergeCell ref="A14:L14"/>
    <mergeCell ref="A15:L15"/>
    <mergeCell ref="A16:A20"/>
    <mergeCell ref="A61:A65"/>
    <mergeCell ref="A66:A70"/>
    <mergeCell ref="A21:A25"/>
    <mergeCell ref="A26:A30"/>
    <mergeCell ref="A31:A35"/>
  </mergeCells>
  <phoneticPr fontId="10" type="noConversion"/>
  <pageMargins left="0.45" right="3.937007874015748E-2" top="0.68" bottom="0" header="0.31496062992125984" footer="0.39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Сазонова Н.Н.</dc:creator>
  <cp:lastModifiedBy>Воронова Л.Н.</cp:lastModifiedBy>
  <cp:lastPrinted>2016-12-15T08:34:59Z</cp:lastPrinted>
  <dcterms:created xsi:type="dcterms:W3CDTF">2014-08-15T05:05:42Z</dcterms:created>
  <dcterms:modified xsi:type="dcterms:W3CDTF">2017-01-16T07:32:59Z</dcterms:modified>
</cp:coreProperties>
</file>